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https://obcinabraslovce-my.sharepoint.com/personal/natja_sketa-miser_braslovce_si/Documents/JN/"/>
    </mc:Choice>
  </mc:AlternateContent>
  <xr:revisionPtr revIDLastSave="0" documentId="8_{65734E8D-02DA-45E7-8C99-D7D191385AF8}" xr6:coauthVersionLast="47" xr6:coauthVersionMax="47" xr10:uidLastSave="{00000000-0000-0000-0000-000000000000}"/>
  <bookViews>
    <workbookView xWindow="18540" yWindow="1140" windowWidth="15345" windowHeight="19155" tabRatio="819" activeTab="1" xr2:uid="{00000000-000D-0000-FFFF-FFFF00000000}"/>
  </bookViews>
  <sheets>
    <sheet name="Rekapitulacija" sheetId="18" r:id="rId1"/>
    <sheet name="CESTA" sheetId="13" r:id="rId2"/>
    <sheet name="F_KANAL" sheetId="14" r:id="rId3"/>
    <sheet name="M_KANAL" sheetId="15" r:id="rId4"/>
    <sheet name="VODOVOD" sheetId="16" r:id="rId5"/>
    <sheet name="JR in TK vodi" sheetId="1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14" l="1"/>
  <c r="F37" i="14"/>
  <c r="F38" i="14"/>
  <c r="F81" i="13"/>
  <c r="F90" i="13"/>
  <c r="F91" i="13"/>
  <c r="F57" i="13"/>
  <c r="F43" i="13"/>
  <c r="F44" i="13"/>
  <c r="F16" i="17"/>
  <c r="F15" i="17"/>
  <c r="F14" i="17"/>
  <c r="F13" i="17"/>
  <c r="F21" i="17"/>
  <c r="F12" i="17"/>
  <c r="F11" i="17"/>
  <c r="F10" i="17"/>
  <c r="F9" i="17"/>
  <c r="F8" i="17"/>
  <c r="F96" i="16"/>
  <c r="F97" i="16"/>
  <c r="F78" i="16"/>
  <c r="F79" i="16"/>
  <c r="F80" i="16"/>
  <c r="F81" i="16"/>
  <c r="F82" i="16"/>
  <c r="F83" i="16"/>
  <c r="F89" i="16" s="1"/>
  <c r="F84" i="16"/>
  <c r="F85" i="16"/>
  <c r="F86" i="16"/>
  <c r="F87" i="16"/>
  <c r="F88" i="16"/>
  <c r="F77" i="16"/>
  <c r="F67" i="16"/>
  <c r="F51" i="16"/>
  <c r="F52" i="16"/>
  <c r="F53" i="16"/>
  <c r="F54" i="16"/>
  <c r="F55" i="16"/>
  <c r="F56" i="16"/>
  <c r="F57" i="16"/>
  <c r="F58" i="16"/>
  <c r="F59" i="16"/>
  <c r="F60" i="16"/>
  <c r="F61" i="16"/>
  <c r="F62" i="16"/>
  <c r="F50" i="16"/>
  <c r="F37" i="16"/>
  <c r="F38" i="16"/>
  <c r="F36" i="16"/>
  <c r="F73" i="15"/>
  <c r="F74" i="15"/>
  <c r="F76" i="15"/>
  <c r="F77" i="15"/>
  <c r="F78" i="15"/>
  <c r="F79" i="15"/>
  <c r="F80" i="15"/>
  <c r="F72" i="15"/>
  <c r="D61" i="15"/>
  <c r="F61" i="15" s="1"/>
  <c r="D60" i="15"/>
  <c r="F60" i="15" s="1"/>
  <c r="D59" i="15"/>
  <c r="F59" i="15" s="1"/>
  <c r="D58" i="15"/>
  <c r="F58" i="15" s="1"/>
  <c r="D57" i="15"/>
  <c r="F57" i="15" s="1"/>
  <c r="D52" i="15"/>
  <c r="F52" i="15" s="1"/>
  <c r="D51" i="15"/>
  <c r="F51" i="15" s="1"/>
  <c r="F49" i="15"/>
  <c r="F53" i="15"/>
  <c r="F64" i="15" s="1"/>
  <c r="F54" i="15"/>
  <c r="F55" i="15"/>
  <c r="F56" i="15"/>
  <c r="F62" i="15"/>
  <c r="F63" i="15"/>
  <c r="F48" i="15"/>
  <c r="F37" i="15"/>
  <c r="F36" i="15"/>
  <c r="D79" i="13"/>
  <c r="D78" i="13" s="1"/>
  <c r="D66" i="16"/>
  <c r="F66" i="16" s="1"/>
  <c r="D65" i="16"/>
  <c r="F65" i="16" s="1"/>
  <c r="D64" i="14"/>
  <c r="F64" i="14" s="1"/>
  <c r="D63" i="14"/>
  <c r="F63" i="14" s="1"/>
  <c r="D75" i="13"/>
  <c r="D74" i="13"/>
  <c r="D62" i="14"/>
  <c r="F62" i="14" s="1"/>
  <c r="D61" i="14"/>
  <c r="D64" i="16"/>
  <c r="F64" i="16" s="1"/>
  <c r="D63" i="16"/>
  <c r="F63" i="16" s="1"/>
  <c r="F61" i="14"/>
  <c r="D42" i="13"/>
  <c r="D39" i="16"/>
  <c r="F39" i="16" s="1"/>
  <c r="F40" i="16" s="1"/>
  <c r="D38" i="14"/>
  <c r="D82" i="14"/>
  <c r="D81" i="14"/>
  <c r="F81" i="15" l="1"/>
  <c r="F39" i="14"/>
  <c r="F24" i="17"/>
  <c r="E17" i="18" s="1"/>
  <c r="F89" i="15"/>
  <c r="F88" i="15"/>
  <c r="F91" i="14"/>
  <c r="F90" i="14"/>
  <c r="F79" i="14"/>
  <c r="F80" i="14"/>
  <c r="F82" i="14" l="1"/>
  <c r="F77" i="14"/>
  <c r="F81" i="14"/>
  <c r="F75" i="14"/>
  <c r="F50" i="14"/>
  <c r="F52" i="14"/>
  <c r="F54" i="14"/>
  <c r="F55" i="14"/>
  <c r="F56" i="14"/>
  <c r="F57" i="14"/>
  <c r="F58" i="14"/>
  <c r="F59" i="14"/>
  <c r="F60" i="14"/>
  <c r="F65" i="14"/>
  <c r="F66" i="14"/>
  <c r="F49" i="14"/>
  <c r="F89" i="13"/>
  <c r="F92" i="13"/>
  <c r="F93" i="13"/>
  <c r="F79" i="13"/>
  <c r="F74" i="13"/>
  <c r="F76" i="13"/>
  <c r="F77" i="13"/>
  <c r="F78" i="13"/>
  <c r="F80" i="13"/>
  <c r="F75" i="13"/>
  <c r="F61" i="13"/>
  <c r="F60" i="13"/>
  <c r="F62" i="13"/>
  <c r="F63" i="13"/>
  <c r="F64" i="13"/>
  <c r="F65" i="13"/>
  <c r="F59" i="13"/>
  <c r="F56" i="13"/>
  <c r="F58" i="13"/>
  <c r="F55" i="13"/>
  <c r="F37" i="13"/>
  <c r="F38" i="13"/>
  <c r="F39" i="13"/>
  <c r="F40" i="13"/>
  <c r="F41" i="13"/>
  <c r="F42" i="13"/>
  <c r="F36" i="13"/>
  <c r="B94" i="13"/>
  <c r="B8" i="13" s="1"/>
  <c r="B82" i="13"/>
  <c r="A82" i="13"/>
  <c r="B66" i="13"/>
  <c r="A66" i="13"/>
  <c r="B45" i="13"/>
  <c r="B5" i="13" s="1"/>
  <c r="A45" i="13"/>
  <c r="A5" i="13" s="1"/>
  <c r="B7" i="13"/>
  <c r="A7" i="13"/>
  <c r="B6" i="13"/>
  <c r="A6" i="13"/>
  <c r="F90" i="15"/>
  <c r="E8" i="15" s="1"/>
  <c r="B90" i="15"/>
  <c r="B8" i="15" s="1"/>
  <c r="E7" i="15"/>
  <c r="B81" i="15"/>
  <c r="A81" i="15"/>
  <c r="E6" i="15"/>
  <c r="B64" i="15"/>
  <c r="A64" i="15"/>
  <c r="F38" i="15"/>
  <c r="E5" i="15" s="1"/>
  <c r="B38" i="15"/>
  <c r="B5" i="15" s="1"/>
  <c r="A38" i="15"/>
  <c r="A5" i="15" s="1"/>
  <c r="B7" i="15"/>
  <c r="A7" i="15"/>
  <c r="B6" i="15"/>
  <c r="A6" i="15"/>
  <c r="F67" i="14" l="1"/>
  <c r="F82" i="13"/>
  <c r="E7" i="13" s="1"/>
  <c r="F45" i="13"/>
  <c r="E5" i="13" s="1"/>
  <c r="F66" i="13"/>
  <c r="E6" i="13" s="1"/>
  <c r="F94" i="13"/>
  <c r="E8" i="13" s="1"/>
  <c r="F83" i="14"/>
  <c r="E9" i="15"/>
  <c r="E10" i="15" s="1"/>
  <c r="E15" i="18" s="1"/>
  <c r="E9" i="13" l="1"/>
  <c r="E10" i="13" s="1"/>
  <c r="E11" i="15"/>
  <c r="E12" i="15" s="1"/>
  <c r="E11" i="13" l="1"/>
  <c r="E12" i="13" s="1"/>
  <c r="E13" i="18"/>
  <c r="F92" i="14"/>
  <c r="E8" i="14" s="1"/>
  <c r="B92" i="14"/>
  <c r="B8" i="14" s="1"/>
  <c r="B83" i="14"/>
  <c r="A83" i="14"/>
  <c r="B67" i="14"/>
  <c r="A67" i="14"/>
  <c r="E5" i="14"/>
  <c r="B39" i="14"/>
  <c r="B5" i="14" s="1"/>
  <c r="A39" i="14"/>
  <c r="A5" i="14" s="1"/>
  <c r="E7" i="14"/>
  <c r="B7" i="14"/>
  <c r="A7" i="14"/>
  <c r="B6" i="14"/>
  <c r="A6" i="14"/>
  <c r="E19" i="18" l="1"/>
  <c r="F98" i="16"/>
  <c r="E8" i="16" s="1"/>
  <c r="B98" i="16"/>
  <c r="B8" i="16" s="1"/>
  <c r="E7" i="16"/>
  <c r="B89" i="16"/>
  <c r="A89" i="16"/>
  <c r="F68" i="16"/>
  <c r="E6" i="16" s="1"/>
  <c r="B68" i="16"/>
  <c r="A68" i="16"/>
  <c r="E5" i="16"/>
  <c r="B40" i="16"/>
  <c r="B5" i="16" s="1"/>
  <c r="A40" i="16"/>
  <c r="A5" i="16" s="1"/>
  <c r="B7" i="16"/>
  <c r="A7" i="16"/>
  <c r="B6" i="16"/>
  <c r="A6" i="16"/>
  <c r="E9" i="16" l="1"/>
  <c r="E10" i="16" s="1"/>
  <c r="E11" i="16" l="1"/>
  <c r="E12" i="16" s="1"/>
  <c r="E16" i="18"/>
  <c r="E6" i="14"/>
  <c r="E9" i="14" s="1"/>
  <c r="E10" i="14" l="1"/>
  <c r="E14" i="18" l="1"/>
  <c r="E18" i="18" s="1"/>
  <c r="E20" i="18" s="1"/>
  <c r="E11" i="14"/>
  <c r="E12" i="14"/>
</calcChain>
</file>

<file path=xl/sharedStrings.xml><?xml version="1.0" encoding="utf-8"?>
<sst xmlns="http://schemas.openxmlformats.org/spreadsheetml/2006/main" count="503" uniqueCount="150">
  <si>
    <t>Zap. št</t>
  </si>
  <si>
    <t>POSTAVKA</t>
  </si>
  <si>
    <t>Enota</t>
  </si>
  <si>
    <t>Količina</t>
  </si>
  <si>
    <t>Cena na enoto</t>
  </si>
  <si>
    <t>Cena skupaj</t>
  </si>
  <si>
    <t>kom</t>
  </si>
  <si>
    <t>m</t>
  </si>
  <si>
    <t>Skupaj brez DDV:</t>
  </si>
  <si>
    <t>Skupaj z DDV:</t>
  </si>
  <si>
    <t xml:space="preserve">REKAPITULACIJA </t>
  </si>
  <si>
    <t>Humusiranje travnih površin s poprej odstranjenim humusom, grabljenje in odstranjevanje kamenja, gnojenje ter zasejanje s travnim semenom.</t>
  </si>
  <si>
    <t xml:space="preserve">OPOMBE: </t>
  </si>
  <si>
    <t>Izdelava elaborata in pridobivanje dovoljenj in izdelava elaborata za zaporo ceste, ureditev prometnega režima v času gradnje,  postavitev ter vzdrževanje cestnoprometne signalizacije z obveščanjem uporabnikov ceste v skladu z upravljalcem ceste ter odstranitev prometne signalizacije po končani gradnji z vzpostavitvijo prvotnega stanja. Zavarovanje gradbišča s predpisano signalizacijo kot so letve, opozorilne vrvice, znaki, svetlobna telesa med gradnjo... Za vsa izvedbena dela na trasi.</t>
  </si>
  <si>
    <t>Frezanje in fina obdelava zemlje, kjer je potekala gradnja.</t>
  </si>
  <si>
    <t>22% DDV:</t>
  </si>
  <si>
    <t>Priprava in ogranizacija gradbišča z gradbiščno tablo vključno z vsemi potrebnimi deli na celotni trasi predvidene gradnje. V tej postavki je potrebno zajeti tudi stroške začasnih dovoznih poti ter vzpostavitev v prvotno stanje. Izvajalec si mora ogledati predvideno traso predvidene gradnje in v to postavko vključiti vsa potrebna dela pri organizaciji, pripravi, zavarovanju in čiščenju gradbišča.</t>
  </si>
  <si>
    <t>Trasna in višinska zakoličba vseh komunalnih in energetskih vodov ter oznaka križanj na celotnem območju gradnje</t>
  </si>
  <si>
    <t>Vgradja opozorilnega in sign. traku VODOVOD</t>
  </si>
  <si>
    <t xml:space="preserve">Dobava, prevoz in polaganje cestnih robnikov 15/25/100 z obbetoniranjem. </t>
  </si>
  <si>
    <t xml:space="preserve">Dobava, prevoz in polaganje cestnih robnikov 15/25/50 z obbetoniranjem. </t>
  </si>
  <si>
    <t xml:space="preserve">Nepredvidena dela v vrednosti 5% vseh del </t>
  </si>
  <si>
    <t>Nepredvidena dela naročita naročnik in nadzorni organ. Izvajalec je dolžan sporočiti ceno za enoto izdelka pred izvedbo del. Brez soglasja naročnika in nadzora se nepredvidenih del ne sme izvesti!</t>
  </si>
  <si>
    <t>Za vse stalne in začasne deponije materiala odgovarja izvajalec sam. V ceni za enoto je potrebno upoštevati strošek stalne oziroma začasne deponije. Deponiranje mora biti urejeno v skladu z veljavno zakonodajo.</t>
  </si>
  <si>
    <t xml:space="preserve">V popisih ali grafičnih prilogah so pri določenih pozicijah navedena komercialna imena posameznih proizvodov. Navedba proizvoda ni zahteva naročnika in njena izpolnitev za ponudnika ni zavezujoča. Služi zgolj kot primer (opis) na trgu prisotnega proizvoda, čigar uporabnost ter kvaliteta materialov in izvedbe izpolnjujejo naročnikova pričakovanja. Ponudnik lahko ponudi katerikoli podoben proizvod drugega proizvajalca, ki pa mora enakovredno služiti svojemu namenu in biti enake ali boljše kvalitete od navedenega. V tem primeru je ponudnik dolžan  navesti podatke o proizvodu : Izdelovalec, Tip, Kataloška številka in je naprošen, da kot izkaz tehničnih lastnosti proizvoda priloži verodostojna dokazila kot so: katalog, prospekt ali drug ustrezen uraden material s tehničnimi specifikacijami ponujenega elementa opreme oziroma izjava proizvajalca, da ima takšne karakteristike. V primeru, da ponudnik ne bo navedel podatkov o ponujenem proizvodu, bo veljalo, da je ponudil proizvod proizvajalca, katerega komercialno ime je navedeno v popisu. </t>
  </si>
  <si>
    <t>V enotnih cenah je vedno  potrebno zajeti dobavo, izdelavo, montažo in ves vezni ter pritrdilni material za navedeno postavko, četudi tekst postavke eksplicitno ne navaja tega.</t>
  </si>
  <si>
    <t>A</t>
  </si>
  <si>
    <t>PREDDELA</t>
  </si>
  <si>
    <t>kompl</t>
  </si>
  <si>
    <t>Obnovitev zakoličbene osi trase z zavarovanjem zakoličene osi.</t>
  </si>
  <si>
    <r>
      <t>m</t>
    </r>
    <r>
      <rPr>
        <vertAlign val="superscript"/>
        <sz val="10"/>
        <color theme="1"/>
        <rFont val="Arial Narrow"/>
        <family val="2"/>
        <charset val="238"/>
      </rPr>
      <t>2</t>
    </r>
  </si>
  <si>
    <r>
      <t>m</t>
    </r>
    <r>
      <rPr>
        <vertAlign val="superscript"/>
        <sz val="10"/>
        <color theme="1"/>
        <rFont val="Arial Narrow"/>
        <family val="2"/>
        <charset val="238"/>
      </rPr>
      <t>3</t>
    </r>
  </si>
  <si>
    <t>Postavitev in kasnejša odstranitev gradbenih profilov in nivelacija vzdolžnih padcev.</t>
  </si>
  <si>
    <t>B</t>
  </si>
  <si>
    <t>ZEMELJSKA DELA</t>
  </si>
  <si>
    <t>OPOMBA: Za vse postavke, ki zajemajo material velja, da je potrebno v ceni za enoto vkalkulirati nabavno ceno, prevoz, razkladanje, prenos do mesta vgraditve ter vgrajevanje ali polaganje.</t>
  </si>
  <si>
    <t>OPOMBA: Za vse postavke, ki zajemajo izkop velja, da je potrebno v ceni za enoto izkopa vkalkulirati tudi strošek morebitnega črpanja talne vode.</t>
  </si>
  <si>
    <t>Strojni izkop humusa v debelini 20 cm z nakladanjem in odvozom na gradbiščno deponijo za kasnejšo uporabo pri humusiranju.</t>
  </si>
  <si>
    <t>Morebitni dodatni ročni izkop s stranskim odmetom.</t>
  </si>
  <si>
    <t>globina 0-2 m</t>
  </si>
  <si>
    <t>globina 2-4 m</t>
  </si>
  <si>
    <t>globina 0-2m</t>
  </si>
  <si>
    <t>globina 2-4m</t>
  </si>
  <si>
    <t xml:space="preserve">Zavarovanje in križanje trase vodovoda z obstoječimi komunalnimi vodi. V ceni za enoto naj izvajalec predvidi ročni izkop pri odkrivanju voda, zaščito le-tega z zaščitno cevjo z obbetoniranjem in nadzor upravljalca; povprečna širina 3 m. </t>
  </si>
  <si>
    <t>Ročna izravnava ter utrjevanje dna jarka s točnostjo +/- 2 cm po celotni širini gradbene jame</t>
  </si>
  <si>
    <t xml:space="preserve">Dobava, transport peska in izdelava ustrezno profilirane peščene posteljice za položitev cevi iz dobavljenega materiala (4-8 mm) po navodilih nadzora, debeline 10 cm, v predvidenem nagibu, po celotni širini jarka </t>
  </si>
  <si>
    <t>Dobava, transport ter strojno-ročni obsip cevi z dobro vezljivim, dobavljenim peščenim materialom (4-8mm), do višine 20 cm nad cevjo, z utrjevanjem do zbitosti (97% SPP).</t>
  </si>
  <si>
    <t>Strojni zasip jarka z izkopanim materialom ( zemljina, izkopan obstoječ tampon, frezanec) z izločevanjem kamenja nad fi 10 cm oz. po navodilih nadzora, s komprimacijo v plasteh do predpisane zbitosti 95% asfaltne površine 92% zelene površine (po SPP). Upoštevati nakladanje in dovoz iz lokalne deponije.</t>
  </si>
  <si>
    <t>Nalaganje in odvoz odvečnega materiala na začasni deponiji na stalno deponijo do 10 km vključno s stroški deponiranja.</t>
  </si>
  <si>
    <t>Humusiranje zelenih površin s poprej odstranjenim humusom</t>
  </si>
  <si>
    <t>Planiranje zelenih povpršin, grabljenje kamenja, sejanje s travnim semenom in gnojenje.</t>
  </si>
  <si>
    <t>C</t>
  </si>
  <si>
    <t>D</t>
  </si>
  <si>
    <t>MONTAŽNA DELA</t>
  </si>
  <si>
    <t>OPOMBA: Za vse postavke, ki zajemajo material velja, da je potrebno v ceni za enoto vkalkulirati nabavno ceno, nakladanje, prevoz, razkladanje, prenos do mesta vgraditve ter vgrajevanje ali polaganje z vsem potrebnim materialom.</t>
  </si>
  <si>
    <t>OPOMBA: Duktilni fazonski kosi morajo imeti dvojno obojko, kjer notranji del obojke služi za tesnjenje, zunanji del pa za varovanje z zatiči ali varovalno objemko v primeru rezanja duktilnih cevi. Vsi fazonski kosi morajo biti skladni z zahtevami standarda SIST EN545:2011.</t>
  </si>
  <si>
    <t>Zasun dolgi PN16 DN100 z vgradilno armaturo in cestno kapo</t>
  </si>
  <si>
    <t>E</t>
  </si>
  <si>
    <t>OSTALA DELA</t>
  </si>
  <si>
    <t>Nadzor geologa nad gradnjo ter izdelava poročila s strani geologa.</t>
  </si>
  <si>
    <t>ur</t>
  </si>
  <si>
    <t>Projektantski nadzor in usklajevanje projekta z dejansko ugotovljenim stanjem na terenu.</t>
  </si>
  <si>
    <t>Izdelava PID-a ter dokazila o zanesljivosti objekta. Investitorju je potrebno predati dokumentacijo v treh izvodih.</t>
  </si>
  <si>
    <t>POPIS DEL - VODOVOD</t>
  </si>
  <si>
    <t>Dobava, transporti, polaganje in montaža cevi iz duktilne litine (DLTŽ) DN 100 mm. Cevi morajo biti izdelane po standard SIST EN545:2011, klase min. C100 (K9), spoji morajo biti razstavljivi sidrni spoji z zatiči, oziroma varovalno objemko v primeru rezanja cevi (kot npr. VRS ali ekvivalent). Vse cevi morajo biti 100% kalibrirane. Notranja zaščita cementna obloga, zunanja zaščita min. 400g/m2 zlitine cinka in aluminija (razmerje 85%-15%) ter epoksidna ali poliuretanska modra barva.  Dobava, transporti, polaganje in montaža  vseh elementov iz montažnega načrta v VRS izvedbi</t>
  </si>
  <si>
    <t>MJ spojka PN16 enojna DN100</t>
  </si>
  <si>
    <t>MMK kos 22,5º PN16 DN100</t>
  </si>
  <si>
    <t>Zasun dolgi PN16 DN80 z vgradilno armaturo in cestno kapo</t>
  </si>
  <si>
    <t>FF kos PN16 DN100 L=1500</t>
  </si>
  <si>
    <t>N kos 90º  PN16 DN80</t>
  </si>
  <si>
    <t>Nadzemni hidrant PN16 DN80</t>
  </si>
  <si>
    <t>MMB kos PN16 DN100/80</t>
  </si>
  <si>
    <t>MMB kos PN16 DN100/100</t>
  </si>
  <si>
    <t xml:space="preserve">F kos PN16 DN100 </t>
  </si>
  <si>
    <t>POPIS DEL - FEKALNI KANAL</t>
  </si>
  <si>
    <t xml:space="preserve">Zavarovanje in križanje trase kanalizacije z obstoječimi komunalnimi vodi. V ceni za enoto naj izvajalec predvidi ročni izkop pri odkrivanju voda, zaščito le-tega z zaščitno cevjo z obbetoniranjem in nadzor upravljalca; povprečna širina 3 m. </t>
  </si>
  <si>
    <t>globina 1-2m</t>
  </si>
  <si>
    <t>Izvedba priključka kanalizacije na obstoječ jašek kanalizacije s kronsko navrtavo za cev DN 200 in vstavitvijo gumi tesnila, vključno z vsem potrebnim delom in materialom.</t>
  </si>
  <si>
    <t>Izvedba priključka cevi DN 160 za nastavek hišnega priključka na revizijske jaške glavnega kanala s kronsko navrtavo in gumi tesnilom.</t>
  </si>
  <si>
    <t>Dobava in polaganje polnostenskih PVC cevi DN 160 mm, temenske togosti min. SN 8, ki se polno obbetonirajo. Cevi  so zunaj  in znotraj gladke. Izvedene po standardu SIST EN 1401-1. Stiki se tesnijo s spojno integriranimi gumi tesnili oziroma spojkami. Cena postavke mora vključevati tudi dobavo in vgradnjo betona za obbetoniranje.</t>
  </si>
  <si>
    <t>Dobava in polaganje PP cevi DN 200 mm, temenske togosti min. SN8.</t>
  </si>
  <si>
    <t>Strojni izkop jarka v zemljini III. - IV. ktg, široki  izkop z odlaganjem materiala ob rob izkopa po pravilih varstva pri delu ali z odvozom na začasno gradbiščno deponijo.</t>
  </si>
  <si>
    <t>Strojni izkop jarka v zemljini III. - IV. ktg, opažen izkop po tehnologiji izvajalca z odlaganjem materiala ob rob izkopa po pravilih varstva pri delu ali z odvozom na začasno gradbiščno deponijo.</t>
  </si>
  <si>
    <t>POPIS DEL - METEORNI KANAL</t>
  </si>
  <si>
    <t>Dobava in polaganje PP cevi DN 250 mm, temenske togosti min. SN8.</t>
  </si>
  <si>
    <t>Dobava in polaganje PP cevi DN 400 mm, temenske togosti min. SN8.</t>
  </si>
  <si>
    <t>Izvedba priključka cevi DN 200 za nastavek hišnega priključka na revizijske jaške glavnega kanala s kronsko navrtavo in gumi tesnilom.</t>
  </si>
  <si>
    <t>Dobava in polaganje polnostenskih PVC cevi DN 200 mm, temenske togosti min. SN 8, ki se polno obbetonirajo. Cevi  so zunaj  in znotraj gladke. Izvedene po standardu SIST EN 1401-1. Stiki se tesnijo s spojno integriranimi gumi tesnili oziroma spojkami. Cena postavke mora vključevati tudi dobavo in vgradnjo betona za obbetoniranje.</t>
  </si>
  <si>
    <t>lom</t>
  </si>
  <si>
    <t>Dobava, transport, namestitev in montaža popolno prefabriciranih cestnih požiranikov s peskolovom DN 500mm  in tipskim nastavkom za PVC kanalizacijske cevi. Stikovanje cevi peskolova se izvede z integriranim tesnilom. V ceni za enoto izdelka je potrebno upoštevati dodaten izkop na mestih peskolovov, planiranje in utrjevanje dna, izdelava betonskega ležišča, debelina 15cm, MB 20(0,10m3 betona) z opaževanjem, razopaževanjem, dobavo in montažo LTŽ rešetke.  Povprečna globina jaška znaša 1,20m</t>
  </si>
  <si>
    <t>POPIS DEL - REKONSTRUKCIJA CESTE</t>
  </si>
  <si>
    <t>komp</t>
  </si>
  <si>
    <t xml:space="preserve"> Rezanje robov asfalta debeline do 10cm ter premaz robov z bitumensko emulzijo v času izvajanja asfalterskih del.</t>
  </si>
  <si>
    <t>Ročna izravnava ter utrjevanje dna jarka s točnostjo +/- 3 cm po celotni širini gradbene jame</t>
  </si>
  <si>
    <t>CESTARSKA DELA</t>
  </si>
  <si>
    <t>Dobava, transport, namestitev in montaža popolno prefabriciranih PE revizijskih jaškov DN 1000mm z reducirnim konusom in tipskim nastavkom za PP in PVC kanalizacijske cevi in tovarniško izdelano muldo. Stikovanje cevi jaška se izvede z integriranim tesnilom. V ceni za enoto izdelka je potrebno upoštevati dodaten izkop na mestih jaškov, planiranje in utrjevanje dna, izdelava peščenega ležišča fi 160cm, debelina 20cm, z opaževanjem, razopaževanjem, dobavo, montažo in vzidavo betonskega okvirja s protihrupnim pokrovom fi 600 težke izvedbe razreda D. Pokrovi morajo biti samonivelacijski in mestoma zračni. Jaški morajo imeti atest proti vzgonu. Za pokrove razreda D je potrebna vgradnja plavajočih pokrovov na betonski sidrni obroč s prenosom obtežbe v podlago cestišča okrog jaška. Obvezna je vgradnja izravnalnih obročev med betonskimi sidrnimi obroči ter pokrovi jaškov. Izvajalec mora pri polaganju in montaži jaškov upoštevati navodila proizvajalca.</t>
  </si>
  <si>
    <t>Dobava, transport, namestitev in montaža popolno prefabriciranih PE revizijskih jaškov DN 1000mm z reducirnim konusom in tipskim nastavkom za PP in PVC kanalizacijske cevi in tovarniško izdelano muldo. Stikovanje cevi jaška se izvede z integriranim tesnilom. V ceni za enoto izdelka je potrebno upoštevati dodaten izkop na mestih jaškov, planiranje in utrjevanje dna, izdelava peščenega ležišča fi 160cm, debelina 20cm, z opaževanjem, razopaževanjem, dobavo, montažo in vzidavo betonskega okvirja s protihrupnim pokrovom fi 600 težke izvedbe razreda D. Pokrovi morajo biti samonivelacijski in mestome zračni. Jaški morajo imeti atest proti vzgonu. Za pokrove razreda D je potrebna vgradnja plavajočih pokrovov na betonski sidrni obroč s prenosom obtežbe v podlago cestišča okrog jaška. Obvezna je vgradnja izravnalnih obročev med betonskimi sidrnimi obroči ter pokrovi jaškov. Izvajalec mora pri polaganju in montaži jaškov upoštevati navodila proizvajalca.</t>
  </si>
  <si>
    <t xml:space="preserve">Dobava, prevoz in polaganje drenaže PE DN 100 na betonsko posteljico deb 10cm in obsipom s pesekom  16-32mm </t>
  </si>
  <si>
    <t>Dobava in vgradnja geotekstila na planum temeljnih tal - po vpisu geomehanika</t>
  </si>
  <si>
    <t xml:space="preserve">Dobava in vgrajevanje kamnitega materiala 0-125 mm  debelini  0,40 m </t>
  </si>
  <si>
    <t xml:space="preserve">Dobava in vgrajevanje tampona TD32 Ev2 ≥ 80MPa v debelini  0,20 m </t>
  </si>
  <si>
    <t>Dobava, prevoz in asfaltiranje cestišča-3 cm obrabno zaporna plast AC 8 surf B50/70 A3</t>
  </si>
  <si>
    <t>Dobava, prevoz in asfaltiranje cestišča - 7 cm nosilna plast  AC 22 base B 50/70  A3</t>
  </si>
  <si>
    <t>Dobava, prevoz in asfaltiranje cestišča - 5 cm nosilna plast  AC 22 base B 50/70  A3 - priključki</t>
  </si>
  <si>
    <t xml:space="preserve">                                                Obrnjena davčna stopnja po 76 - a členu ZDDV -1,                                                           informativni davčni izračun znaša (22% DDV):</t>
  </si>
  <si>
    <t xml:space="preserve">Dobava, transport, namestitev in montaža popolno prefabriciranih PE revizijskih jaškov DN 600 mm  in tipskim nastavkom za PP in PVC kanalizacijske cevi in tovarniško izdelano muldo. Stikovanje cevi jaška se izvede z integriranim tesnilom. V ceni za enoto izdelka je potrebno upoštevati dodaten izkop na mestih jaškov, planiranje in utrjevanje dna, izdelava peščenega ležišča, debeline 20cm, z opaževanjem, razopaževanjem, dobavo, montažoPE pokrova DN 600. </t>
  </si>
  <si>
    <t>globina 1m</t>
  </si>
  <si>
    <t>Geodetski načrt novega stanja in izdelava geodetskega načrta za vpis v GJI (situacije, podolžni profili, pisani podolžni profili, opisi jaškov, izjava odgovornega geodeta - vpis v ZKGJI). Investitorju je potrebno predati dokumentacijo v treh izvodi za vse vgrajene komunalne vode, pri geodetskem načrtu je potrebno dostaviti podatke tudi v digitalni obliki (berljivo z Arcview pisani podolžni profil v TXT)</t>
  </si>
  <si>
    <t>Čiščenje kanalizacije in pregled  s kamero z izdelavo poročila</t>
  </si>
  <si>
    <t>Tlačni preizkus kanalizacije in jaškov z izdelavo končnega poročila skladno s SIST EN 1610</t>
  </si>
  <si>
    <t>Tlačni preizkus z dezinfekcijo in izdelavo končnega poročila</t>
  </si>
  <si>
    <r>
      <t xml:space="preserve">Dobava in polaganje </t>
    </r>
    <r>
      <rPr>
        <sz val="10"/>
        <rFont val="Arial Narrow"/>
        <family val="2"/>
        <charset val="238"/>
      </rPr>
      <t>PVC</t>
    </r>
    <r>
      <rPr>
        <sz val="10"/>
        <color theme="1"/>
        <rFont val="Arial Narrow"/>
        <family val="2"/>
        <charset val="238"/>
      </rPr>
      <t xml:space="preserve"> cevi DN 200 mm, temenske togosti min. SN8.</t>
    </r>
  </si>
  <si>
    <t>ZEMELJSKA DELA IN VOZIŠČNE KONSTRUKCIJE</t>
  </si>
  <si>
    <t>Rušenje asfalta debeline do 6cm na cesti,  in uvozu, nakladanje ter odvoz na stalno  deponijo.</t>
  </si>
  <si>
    <t>Izvedeba začasnih obvodov vodovoda po segmentih za zagotavljanje nemotene oskrbe s pitno vodo (ocena 1000 EUR - izvedba po navodilih JKP Žalec)</t>
  </si>
  <si>
    <t>Izvedeba prevezav  vodovoda (ocena 1300 EUR - izvedba po navodilih JKP Žalec)</t>
  </si>
  <si>
    <t>REKAPITULACIJA</t>
  </si>
  <si>
    <t>PROMETNA IN KOMUNALNA UREDITEV NASELJA KAMENČE - UREDITEV JP990161</t>
  </si>
  <si>
    <t>CESTA</t>
  </si>
  <si>
    <t>FEKALNA KANALIZACIJA</t>
  </si>
  <si>
    <t>METEORNA KANALIZACIJA</t>
  </si>
  <si>
    <t>VODOVOD</t>
  </si>
  <si>
    <t>JAVNA RAZSVETLJAVA IN TK VODI</t>
  </si>
  <si>
    <t>22% DDV (A,C,E):</t>
  </si>
  <si>
    <t>POPIS DEL - JAVNA RAZSVETLJAVA IN TK VODI</t>
  </si>
  <si>
    <t>Izkop jarka globine 1.1 m in 0.4 m širine; zasutje z utrjevanjem po plasteh; povrnitev v obstoječe stanje</t>
  </si>
  <si>
    <t>m1</t>
  </si>
  <si>
    <t>Dobava in vgradnja v izkopan rov; pocinkan valjanec FeZn 25x4mm</t>
  </si>
  <si>
    <t>Dobava križna sponka 60x60 in izdelava križnih stikov</t>
  </si>
  <si>
    <t>kos</t>
  </si>
  <si>
    <t>Dobava in vgradnja v izkopan rov; opozorilni trak</t>
  </si>
  <si>
    <t>Dobava in vgradnja v izkopan rov; stigmafleks cevi cev fi 110 mm</t>
  </si>
  <si>
    <t>KABELSKI RAZVOD</t>
  </si>
  <si>
    <t>(dobava in montaža/polaganje)</t>
  </si>
  <si>
    <t>kabel NAYY-J 4x16+1,5 mm2  uvlečen v  cevi</t>
  </si>
  <si>
    <t>SKUPAJ:</t>
  </si>
  <si>
    <t>Vgradnja stojnih mest z BC fi 500/1000 mm</t>
  </si>
  <si>
    <t>Dobava in vgradnja PE/HD cevi DN 32 v izkopan rov</t>
  </si>
  <si>
    <t>Dobava in vgradnja PE/HD cevi DN 25 v izkopan rov</t>
  </si>
  <si>
    <t>Dobava in vgradnja jaška iz BC DN 1000/1000 z LZŽ pokrovom D 400 KN v betonskem vencu</t>
  </si>
  <si>
    <t xml:space="preserve">Odstranitev cipres s spravilom </t>
  </si>
  <si>
    <t>m2</t>
  </si>
  <si>
    <t>m3</t>
  </si>
  <si>
    <t>Dobava in vgradnja cinpres višine do 125 cm</t>
  </si>
  <si>
    <t>Dodatek za izdelavo asfaltne mulde širine 50 cm</t>
  </si>
  <si>
    <t>INVESTITOR:</t>
  </si>
  <si>
    <t>OBČINA BRASLOVČE</t>
  </si>
  <si>
    <t>BRASLOVČE 22</t>
  </si>
  <si>
    <t>3314 BRASLOVČE</t>
  </si>
  <si>
    <t>Porušitev in odstranitev vezanega tlaka, debeline do 12 cm - tlak iz tlakovcev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</si>
</sst>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quot;SIT&quot;_-;\-* #,##0.00\ &quot;SIT&quot;_-;_-* &quot;-&quot;??\ &quot;SIT&quot;_-;_-@_-"/>
    <numFmt numFmtId="165" formatCode="#,##0.00\ [$€-1]"/>
    <numFmt numFmtId="166" formatCode="#,##0.00\ [$€-1];\-#,##0.00\ [$€-1]"/>
    <numFmt numFmtId="167" formatCode="#,##0.00\ &quot;€&quot;"/>
    <numFmt numFmtId="168" formatCode="_-* #,##0.00\ [$€-424]_-;\-* #,##0.00\ [$€-424]_-;_-* &quot;-&quot;??\ [$€-424]_-;_-@_-"/>
    <numFmt numFmtId="169" formatCode="#,##0.00_ ;\-#,##0.00\ "/>
    <numFmt numFmtId="170" formatCode="0."/>
  </numFmts>
  <fonts count="15" x14ac:knownFonts="1">
    <font>
      <sz val="10"/>
      <name val="Arial"/>
      <charset val="238"/>
    </font>
    <font>
      <sz val="10"/>
      <name val="Arial"/>
      <family val="2"/>
      <charset val="238"/>
    </font>
    <font>
      <sz val="10"/>
      <name val="Arial"/>
      <family val="2"/>
      <charset val="238"/>
    </font>
    <font>
      <b/>
      <sz val="14"/>
      <color theme="1"/>
      <name val="Arial Narrow"/>
      <family val="2"/>
      <charset val="238"/>
    </font>
    <font>
      <sz val="10"/>
      <color theme="1"/>
      <name val="Arial Narrow"/>
      <family val="2"/>
      <charset val="238"/>
    </font>
    <font>
      <b/>
      <sz val="12"/>
      <color theme="1"/>
      <name val="Arial Narrow"/>
      <family val="2"/>
      <charset val="238"/>
    </font>
    <font>
      <b/>
      <sz val="10"/>
      <color theme="1"/>
      <name val="Arial Narrow"/>
      <family val="2"/>
      <charset val="238"/>
    </font>
    <font>
      <b/>
      <i/>
      <sz val="10"/>
      <color theme="1"/>
      <name val="Arial Narrow"/>
      <family val="2"/>
      <charset val="238"/>
    </font>
    <font>
      <vertAlign val="superscript"/>
      <sz val="10"/>
      <color theme="1"/>
      <name val="Arial Narrow"/>
      <family val="2"/>
      <charset val="238"/>
    </font>
    <font>
      <sz val="10"/>
      <name val="Arial Narrow"/>
      <family val="2"/>
      <charset val="238"/>
    </font>
    <font>
      <sz val="8"/>
      <name val="Arial"/>
      <family val="2"/>
      <charset val="238"/>
    </font>
    <font>
      <sz val="10"/>
      <color rgb="FFFF0000"/>
      <name val="Arial Narrow"/>
      <family val="2"/>
      <charset val="238"/>
    </font>
    <font>
      <b/>
      <sz val="12"/>
      <name val="Arial"/>
      <family val="2"/>
      <charset val="238"/>
    </font>
    <font>
      <sz val="10"/>
      <name val="Arial CE"/>
      <charset val="238"/>
    </font>
    <font>
      <b/>
      <sz val="10"/>
      <name val="Arial Narrow"/>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indexed="9"/>
        <bgColor indexed="64"/>
      </patternFill>
    </fill>
  </fills>
  <borders count="3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medium">
        <color indexed="64"/>
      </left>
      <right style="thin">
        <color theme="0" tint="-0.499984740745262"/>
      </right>
      <top style="medium">
        <color indexed="64"/>
      </top>
      <bottom style="medium">
        <color indexed="64"/>
      </bottom>
      <diagonal/>
    </border>
    <border>
      <left style="thin">
        <color theme="0" tint="-0.499984740745262"/>
      </left>
      <right/>
      <top style="medium">
        <color indexed="64"/>
      </top>
      <bottom style="medium">
        <color indexed="64"/>
      </bottom>
      <diagonal/>
    </border>
    <border>
      <left/>
      <right style="thin">
        <color theme="0" tint="-0.499984740745262"/>
      </right>
      <top style="medium">
        <color indexed="64"/>
      </top>
      <bottom style="medium">
        <color indexed="64"/>
      </bottom>
      <diagonal/>
    </border>
    <border>
      <left style="thin">
        <color theme="0" tint="-0.499984740745262"/>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164" fontId="1" fillId="0" borderId="0" applyFont="0" applyFill="0" applyBorder="0" applyAlignment="0" applyProtection="0"/>
    <xf numFmtId="0" fontId="2" fillId="0" borderId="0"/>
    <xf numFmtId="0" fontId="13" fillId="0" borderId="0"/>
  </cellStyleXfs>
  <cellXfs count="290">
    <xf numFmtId="0" fontId="0" fillId="0" borderId="0" xfId="0"/>
    <xf numFmtId="49" fontId="3" fillId="0" borderId="18" xfId="0" applyNumberFormat="1" applyFont="1" applyBorder="1" applyAlignment="1">
      <alignment horizontal="center" vertical="center"/>
    </xf>
    <xf numFmtId="0" fontId="4" fillId="0" borderId="0" xfId="0" applyFont="1" applyAlignment="1" applyProtection="1">
      <alignment horizontal="center"/>
      <protection locked="0"/>
    </xf>
    <xf numFmtId="0" fontId="5" fillId="0" borderId="0" xfId="0" applyFont="1" applyAlignment="1">
      <alignment horizontal="center" vertical="top"/>
    </xf>
    <xf numFmtId="0" fontId="5" fillId="0" borderId="0" xfId="0" applyFont="1"/>
    <xf numFmtId="0" fontId="5" fillId="0" borderId="0" xfId="0" applyFont="1" applyAlignment="1">
      <alignment horizontal="center"/>
    </xf>
    <xf numFmtId="2" fontId="5" fillId="0" borderId="0" xfId="0" applyNumberFormat="1" applyFont="1" applyAlignment="1">
      <alignment horizontal="right"/>
    </xf>
    <xf numFmtId="0" fontId="4" fillId="0" borderId="0" xfId="0" applyFont="1" applyProtection="1">
      <protection locked="0"/>
    </xf>
    <xf numFmtId="0" fontId="6" fillId="0" borderId="0" xfId="0" applyFont="1" applyAlignment="1">
      <alignment horizontal="center" vertical="top"/>
    </xf>
    <xf numFmtId="0" fontId="6" fillId="0" borderId="0" xfId="0" applyFont="1"/>
    <xf numFmtId="0" fontId="6" fillId="0" borderId="0" xfId="0" applyFont="1" applyAlignment="1">
      <alignment horizontal="center"/>
    </xf>
    <xf numFmtId="2" fontId="6" fillId="0" borderId="0" xfId="0" applyNumberFormat="1" applyFont="1" applyAlignment="1">
      <alignment horizontal="right"/>
    </xf>
    <xf numFmtId="0" fontId="4" fillId="0" borderId="12" xfId="0" applyFont="1" applyBorder="1" applyAlignment="1">
      <alignment horizontal="center" vertical="top"/>
    </xf>
    <xf numFmtId="0" fontId="4" fillId="0" borderId="2" xfId="0" applyFont="1" applyBorder="1" applyAlignment="1">
      <alignment horizontal="center" vertical="center"/>
    </xf>
    <xf numFmtId="0" fontId="4" fillId="0" borderId="19" xfId="0" applyFont="1" applyBorder="1" applyAlignment="1">
      <alignment horizontal="center" vertical="center"/>
    </xf>
    <xf numFmtId="0" fontId="4" fillId="0" borderId="16" xfId="0" applyFont="1" applyBorder="1" applyAlignment="1">
      <alignment horizontal="center" vertical="center"/>
    </xf>
    <xf numFmtId="0" fontId="6" fillId="0" borderId="0" xfId="0" applyFont="1" applyAlignment="1">
      <alignment horizontal="right"/>
    </xf>
    <xf numFmtId="0" fontId="6"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xf>
    <xf numFmtId="0" fontId="4" fillId="0" borderId="0" xfId="0" applyFont="1" applyAlignment="1">
      <alignment horizontal="right" vertical="center"/>
    </xf>
    <xf numFmtId="0" fontId="6" fillId="0" borderId="0" xfId="0" applyFont="1" applyAlignment="1">
      <alignment horizontal="left" vertical="center"/>
    </xf>
    <xf numFmtId="0" fontId="4" fillId="0" borderId="0" xfId="0" applyFont="1" applyAlignment="1" applyProtection="1">
      <alignment horizontal="left"/>
      <protection locked="0"/>
    </xf>
    <xf numFmtId="0" fontId="4" fillId="0" borderId="0" xfId="0" applyFont="1" applyAlignment="1" applyProtection="1">
      <alignment horizontal="center" vertical="top"/>
      <protection locked="0"/>
    </xf>
    <xf numFmtId="2" fontId="4" fillId="0" borderId="0" xfId="0" applyNumberFormat="1" applyFont="1" applyAlignment="1" applyProtection="1">
      <alignment horizontal="right"/>
      <protection locked="0"/>
    </xf>
    <xf numFmtId="0" fontId="6" fillId="2" borderId="2" xfId="0"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protection locked="0"/>
    </xf>
    <xf numFmtId="2" fontId="6" fillId="2" borderId="2" xfId="0" applyNumberFormat="1" applyFont="1" applyFill="1" applyBorder="1" applyAlignment="1" applyProtection="1">
      <alignment horizontal="center" vertical="center"/>
      <protection locked="0"/>
    </xf>
    <xf numFmtId="164" fontId="6" fillId="2" borderId="2" xfId="1" applyFont="1" applyFill="1" applyBorder="1" applyAlignment="1" applyProtection="1">
      <alignment horizontal="center" vertical="center"/>
      <protection locked="0"/>
    </xf>
    <xf numFmtId="0" fontId="4" fillId="2" borderId="0" xfId="0" applyFont="1" applyFill="1" applyAlignment="1" applyProtection="1">
      <alignment vertical="center"/>
      <protection locked="0"/>
    </xf>
    <xf numFmtId="165" fontId="4" fillId="0" borderId="0" xfId="0" applyNumberFormat="1" applyFont="1" applyProtection="1">
      <protection locked="0"/>
    </xf>
    <xf numFmtId="0" fontId="6" fillId="0" borderId="13" xfId="0" applyFont="1" applyBorder="1" applyAlignment="1" applyProtection="1">
      <alignment horizontal="center" vertical="center"/>
      <protection locked="0"/>
    </xf>
    <xf numFmtId="0" fontId="6" fillId="0" borderId="18" xfId="0" applyFont="1" applyBorder="1" applyAlignment="1" applyProtection="1">
      <alignment vertical="center"/>
      <protection locked="0"/>
    </xf>
    <xf numFmtId="0" fontId="6" fillId="3" borderId="0" xfId="0" applyFont="1" applyFill="1" applyAlignment="1" applyProtection="1">
      <alignment horizontal="center"/>
      <protection locked="0"/>
    </xf>
    <xf numFmtId="2" fontId="6" fillId="3" borderId="0" xfId="0" applyNumberFormat="1" applyFont="1" applyFill="1" applyAlignment="1" applyProtection="1">
      <alignment horizontal="right" vertical="center"/>
      <protection locked="0"/>
    </xf>
    <xf numFmtId="165" fontId="6" fillId="0" borderId="0" xfId="0" applyNumberFormat="1" applyFont="1" applyAlignment="1" applyProtection="1">
      <alignment vertical="center"/>
      <protection locked="0"/>
    </xf>
    <xf numFmtId="0" fontId="6" fillId="0" borderId="0" xfId="0" applyFont="1" applyAlignment="1" applyProtection="1">
      <alignment vertical="center"/>
      <protection locked="0"/>
    </xf>
    <xf numFmtId="0" fontId="7" fillId="0" borderId="0" xfId="0" applyFont="1" applyAlignment="1" applyProtection="1">
      <alignment vertical="top" wrapText="1"/>
      <protection locked="0"/>
    </xf>
    <xf numFmtId="2" fontId="6" fillId="3" borderId="0" xfId="0" applyNumberFormat="1" applyFont="1" applyFill="1" applyAlignment="1" applyProtection="1">
      <alignment horizontal="right"/>
      <protection locked="0"/>
    </xf>
    <xf numFmtId="0" fontId="4" fillId="0" borderId="20" xfId="0" applyFont="1" applyBorder="1" applyAlignment="1" applyProtection="1">
      <alignment horizontal="center" vertical="top"/>
      <protection locked="0"/>
    </xf>
    <xf numFmtId="0" fontId="4" fillId="0" borderId="20" xfId="0" applyFont="1" applyBorder="1" applyAlignment="1" applyProtection="1">
      <alignment vertical="top" wrapText="1"/>
      <protection locked="0"/>
    </xf>
    <xf numFmtId="0" fontId="4" fillId="0" borderId="20" xfId="0" applyFont="1" applyBorder="1" applyAlignment="1">
      <alignment horizontal="center" wrapText="1"/>
    </xf>
    <xf numFmtId="0" fontId="4" fillId="0" borderId="21" xfId="0" applyFont="1" applyBorder="1" applyAlignment="1" applyProtection="1">
      <alignment horizontal="center" vertical="top"/>
      <protection locked="0"/>
    </xf>
    <xf numFmtId="0" fontId="4" fillId="0" borderId="21" xfId="0" applyFont="1" applyBorder="1" applyAlignment="1" applyProtection="1">
      <alignment vertical="top" wrapText="1"/>
      <protection locked="0"/>
    </xf>
    <xf numFmtId="0" fontId="4" fillId="0" borderId="20" xfId="0" applyFont="1" applyBorder="1" applyAlignment="1">
      <alignment vertical="center" wrapText="1"/>
    </xf>
    <xf numFmtId="0" fontId="4" fillId="0" borderId="20" xfId="0" applyFont="1" applyBorder="1" applyAlignment="1">
      <alignment horizontal="center" vertical="center" wrapText="1"/>
    </xf>
    <xf numFmtId="0" fontId="4" fillId="0" borderId="0" xfId="0" applyFont="1" applyAlignment="1" applyProtection="1">
      <alignment vertical="center"/>
      <protection locked="0"/>
    </xf>
    <xf numFmtId="0" fontId="6" fillId="0" borderId="22" xfId="0" applyFont="1" applyBorder="1" applyAlignment="1" applyProtection="1">
      <alignment horizontal="center" vertical="center"/>
      <protection locked="0"/>
    </xf>
    <xf numFmtId="0" fontId="6" fillId="0" borderId="23" xfId="0" applyFont="1" applyBorder="1" applyAlignment="1" applyProtection="1">
      <alignment vertical="center"/>
      <protection locked="0"/>
    </xf>
    <xf numFmtId="0" fontId="6" fillId="0" borderId="14" xfId="0" applyFont="1" applyBorder="1" applyProtection="1">
      <protection locked="0"/>
    </xf>
    <xf numFmtId="0" fontId="6" fillId="0" borderId="14" xfId="0" applyFont="1" applyBorder="1" applyAlignment="1" applyProtection="1">
      <alignment horizontal="right" vertical="center"/>
      <protection locked="0"/>
    </xf>
    <xf numFmtId="165" fontId="6" fillId="0" borderId="24" xfId="0" applyNumberFormat="1" applyFont="1" applyBorder="1" applyAlignment="1" applyProtection="1">
      <alignment vertical="center"/>
      <protection locked="0"/>
    </xf>
    <xf numFmtId="165" fontId="6" fillId="0" borderId="25" xfId="0" applyNumberFormat="1" applyFont="1" applyBorder="1" applyAlignment="1" applyProtection="1">
      <alignment horizontal="right" vertical="center"/>
      <protection locked="0"/>
    </xf>
    <xf numFmtId="0" fontId="6" fillId="2" borderId="2" xfId="0" applyFont="1" applyFill="1" applyBorder="1" applyAlignment="1">
      <alignment horizontal="center" vertical="center" wrapText="1"/>
    </xf>
    <xf numFmtId="2" fontId="6" fillId="2" borderId="2" xfId="0" applyNumberFormat="1" applyFont="1" applyFill="1" applyBorder="1" applyAlignment="1">
      <alignment horizontal="center" vertical="center" wrapText="1"/>
    </xf>
    <xf numFmtId="0" fontId="4" fillId="0" borderId="0" xfId="0" applyFont="1" applyAlignment="1">
      <alignment horizontal="center" vertical="top" wrapText="1"/>
    </xf>
    <xf numFmtId="0" fontId="4" fillId="0" borderId="0" xfId="0" applyFont="1" applyAlignment="1">
      <alignment wrapText="1"/>
    </xf>
    <xf numFmtId="0" fontId="4" fillId="0" borderId="0" xfId="0" applyFont="1" applyAlignment="1">
      <alignment horizontal="center" wrapText="1"/>
    </xf>
    <xf numFmtId="2" fontId="4" fillId="0" borderId="0" xfId="0" applyNumberFormat="1" applyFont="1" applyAlignment="1">
      <alignment horizontal="right" wrapText="1"/>
    </xf>
    <xf numFmtId="165" fontId="4" fillId="0" borderId="0" xfId="0" applyNumberFormat="1" applyFont="1" applyAlignment="1">
      <alignment wrapText="1"/>
    </xf>
    <xf numFmtId="0" fontId="6" fillId="0" borderId="10" xfId="0" applyFont="1" applyBorder="1" applyAlignment="1">
      <alignment horizontal="center" vertical="center" wrapText="1"/>
    </xf>
    <xf numFmtId="0" fontId="6" fillId="0" borderId="11" xfId="0" applyFont="1" applyBorder="1" applyAlignment="1">
      <alignment horizontal="left" vertical="center" wrapText="1"/>
    </xf>
    <xf numFmtId="0" fontId="6" fillId="0" borderId="0" xfId="0" applyFont="1" applyAlignment="1">
      <alignment horizontal="center" wrapText="1"/>
    </xf>
    <xf numFmtId="2" fontId="6" fillId="0" borderId="0" xfId="0" applyNumberFormat="1" applyFont="1" applyAlignment="1">
      <alignment horizontal="right" wrapText="1"/>
    </xf>
    <xf numFmtId="165" fontId="6" fillId="0" borderId="0" xfId="0" applyNumberFormat="1" applyFont="1" applyAlignment="1">
      <alignment wrapText="1"/>
    </xf>
    <xf numFmtId="165" fontId="4" fillId="0" borderId="0" xfId="1" applyNumberFormat="1" applyFont="1" applyBorder="1" applyAlignment="1">
      <alignment horizontal="right" wrapText="1"/>
    </xf>
    <xf numFmtId="0" fontId="4" fillId="0" borderId="20" xfId="0" applyFont="1" applyBorder="1" applyAlignment="1">
      <alignment horizontal="center" vertical="top" wrapText="1"/>
    </xf>
    <xf numFmtId="0" fontId="4" fillId="0" borderId="20" xfId="0" applyFont="1" applyBorder="1" applyAlignment="1">
      <alignment vertical="top" wrapText="1"/>
    </xf>
    <xf numFmtId="2" fontId="4" fillId="0" borderId="20" xfId="0" applyNumberFormat="1" applyFont="1" applyBorder="1" applyAlignment="1">
      <alignment horizontal="right" wrapText="1"/>
    </xf>
    <xf numFmtId="165" fontId="4" fillId="0" borderId="20" xfId="1" applyNumberFormat="1" applyFont="1" applyBorder="1" applyAlignment="1">
      <alignment horizontal="right" wrapText="1"/>
    </xf>
    <xf numFmtId="165" fontId="4" fillId="0" borderId="20" xfId="0" applyNumberFormat="1" applyFont="1" applyBorder="1" applyAlignment="1">
      <alignment horizontal="right" wrapText="1"/>
    </xf>
    <xf numFmtId="0" fontId="4" fillId="0" borderId="0" xfId="0" applyFont="1" applyAlignment="1" applyProtection="1">
      <alignment wrapText="1"/>
      <protection locked="0"/>
    </xf>
    <xf numFmtId="166" fontId="4" fillId="0" borderId="20" xfId="1" applyNumberFormat="1" applyFont="1" applyBorder="1" applyAlignment="1">
      <alignment horizontal="right" wrapText="1"/>
    </xf>
    <xf numFmtId="0" fontId="6" fillId="0" borderId="26" xfId="0" applyFont="1" applyBorder="1" applyAlignment="1">
      <alignment horizontal="center" vertical="center" wrapText="1"/>
    </xf>
    <xf numFmtId="0" fontId="6" fillId="0" borderId="27" xfId="0" applyFont="1" applyBorder="1" applyAlignment="1">
      <alignment vertical="center" wrapText="1"/>
    </xf>
    <xf numFmtId="0" fontId="4" fillId="0" borderId="27" xfId="0" applyFont="1" applyBorder="1" applyAlignment="1">
      <alignment horizontal="center" wrapText="1"/>
    </xf>
    <xf numFmtId="0" fontId="6" fillId="0" borderId="0" xfId="0" applyFont="1" applyAlignment="1">
      <alignment horizontal="center" vertical="center" wrapText="1"/>
    </xf>
    <xf numFmtId="0" fontId="6" fillId="0" borderId="0" xfId="0" applyFont="1" applyAlignment="1">
      <alignment vertical="center" wrapText="1"/>
    </xf>
    <xf numFmtId="164" fontId="4" fillId="0" borderId="0" xfId="1" applyFont="1" applyFill="1" applyBorder="1" applyAlignment="1">
      <alignment horizontal="right" wrapText="1"/>
    </xf>
    <xf numFmtId="165" fontId="6" fillId="0" borderId="0" xfId="1" applyNumberFormat="1" applyFont="1" applyFill="1" applyBorder="1" applyAlignment="1">
      <alignment horizontal="right" vertical="center" wrapText="1"/>
    </xf>
    <xf numFmtId="0" fontId="4" fillId="0" borderId="20" xfId="0" applyFont="1" applyBorder="1" applyAlignment="1">
      <alignment horizontal="center" vertical="top"/>
    </xf>
    <xf numFmtId="0" fontId="4" fillId="0" borderId="20" xfId="0" applyFont="1" applyBorder="1" applyAlignment="1">
      <alignment horizontal="center"/>
    </xf>
    <xf numFmtId="0" fontId="4" fillId="0" borderId="21" xfId="0" applyFont="1" applyBorder="1" applyAlignment="1">
      <alignment vertical="top" wrapText="1"/>
    </xf>
    <xf numFmtId="0" fontId="4" fillId="0" borderId="21" xfId="0" applyFont="1" applyBorder="1" applyAlignment="1">
      <alignment horizontal="center"/>
    </xf>
    <xf numFmtId="0" fontId="6" fillId="0" borderId="14" xfId="0" applyFont="1" applyBorder="1" applyAlignment="1">
      <alignment vertical="center" wrapText="1"/>
    </xf>
    <xf numFmtId="0" fontId="4" fillId="0" borderId="14" xfId="0" applyFont="1" applyBorder="1" applyAlignment="1">
      <alignment horizontal="center" wrapText="1"/>
    </xf>
    <xf numFmtId="2" fontId="4" fillId="0" borderId="14" xfId="0" applyNumberFormat="1" applyFont="1" applyBorder="1" applyAlignment="1">
      <alignment horizontal="right" wrapText="1"/>
    </xf>
    <xf numFmtId="164" fontId="4" fillId="0" borderId="14" xfId="1" applyFont="1" applyFill="1" applyBorder="1" applyAlignment="1">
      <alignment horizontal="right" wrapText="1"/>
    </xf>
    <xf numFmtId="0" fontId="4" fillId="0" borderId="2" xfId="0" applyFont="1" applyBorder="1" applyAlignment="1">
      <alignment horizontal="center" vertical="top"/>
    </xf>
    <xf numFmtId="0" fontId="4" fillId="0" borderId="2" xfId="0" applyFont="1" applyBorder="1" applyAlignment="1">
      <alignment vertical="top" wrapText="1"/>
    </xf>
    <xf numFmtId="0" fontId="4" fillId="0" borderId="2" xfId="0" applyFont="1" applyBorder="1" applyAlignment="1">
      <alignment horizontal="center"/>
    </xf>
    <xf numFmtId="2" fontId="4" fillId="0" borderId="2" xfId="0" applyNumberFormat="1" applyFont="1" applyBorder="1"/>
    <xf numFmtId="166" fontId="4" fillId="0" borderId="2" xfId="1" applyNumberFormat="1" applyFont="1" applyBorder="1" applyAlignment="1">
      <alignment horizontal="right"/>
    </xf>
    <xf numFmtId="165" fontId="4" fillId="0" borderId="2" xfId="1" applyNumberFormat="1" applyFont="1" applyBorder="1"/>
    <xf numFmtId="0" fontId="4" fillId="0" borderId="2" xfId="0" applyFont="1" applyBorder="1" applyAlignment="1">
      <alignment vertical="center" wrapText="1"/>
    </xf>
    <xf numFmtId="0" fontId="9" fillId="0" borderId="2" xfId="0" applyFont="1" applyBorder="1" applyAlignment="1">
      <alignment vertical="top" wrapText="1"/>
    </xf>
    <xf numFmtId="2" fontId="4" fillId="0" borderId="2" xfId="0" applyNumberFormat="1" applyFont="1" applyBorder="1" applyAlignment="1">
      <alignment horizontal="center"/>
    </xf>
    <xf numFmtId="0" fontId="9" fillId="0" borderId="2" xfId="0" applyFont="1" applyBorder="1" applyAlignment="1">
      <alignment vertical="center" wrapText="1"/>
    </xf>
    <xf numFmtId="0" fontId="6" fillId="0" borderId="13" xfId="0" applyFont="1" applyBorder="1" applyAlignment="1">
      <alignment horizontal="center" vertical="center" wrapText="1"/>
    </xf>
    <xf numFmtId="0" fontId="6" fillId="0" borderId="14" xfId="0" applyFont="1" applyBorder="1" applyAlignment="1">
      <alignment horizontal="left" vertical="center" wrapText="1"/>
    </xf>
    <xf numFmtId="0" fontId="6" fillId="0" borderId="14" xfId="0" applyFont="1" applyBorder="1" applyAlignment="1">
      <alignment horizontal="center" vertical="center" wrapText="1"/>
    </xf>
    <xf numFmtId="2" fontId="6" fillId="0" borderId="14" xfId="0" applyNumberFormat="1" applyFont="1" applyBorder="1" applyAlignment="1">
      <alignment horizontal="right" vertical="center" wrapText="1"/>
    </xf>
    <xf numFmtId="165" fontId="6" fillId="0" borderId="14" xfId="0" applyNumberFormat="1" applyFont="1" applyBorder="1" applyAlignment="1">
      <alignment vertical="center" wrapText="1"/>
    </xf>
    <xf numFmtId="165" fontId="6" fillId="0" borderId="15" xfId="0" applyNumberFormat="1" applyFont="1" applyBorder="1" applyAlignment="1">
      <alignment vertical="center" wrapText="1"/>
    </xf>
    <xf numFmtId="0" fontId="6" fillId="0" borderId="0" xfId="0" applyFont="1" applyAlignment="1">
      <alignment horizontal="left" vertical="center" wrapText="1"/>
    </xf>
    <xf numFmtId="0" fontId="4" fillId="0" borderId="29" xfId="0" applyFont="1" applyBorder="1" applyAlignment="1">
      <alignment vertical="top" wrapText="1"/>
    </xf>
    <xf numFmtId="0" fontId="4" fillId="0" borderId="30" xfId="0" applyFont="1" applyBorder="1" applyAlignment="1">
      <alignment vertical="top" wrapText="1"/>
    </xf>
    <xf numFmtId="0" fontId="4" fillId="0" borderId="16" xfId="0" applyFont="1" applyBorder="1" applyAlignment="1">
      <alignment horizontal="center" vertical="top"/>
    </xf>
    <xf numFmtId="0" fontId="4" fillId="0" borderId="2" xfId="0" applyFont="1" applyBorder="1" applyAlignment="1" applyProtection="1">
      <alignment horizontal="center" vertical="top"/>
      <protection locked="0"/>
    </xf>
    <xf numFmtId="0" fontId="4" fillId="0" borderId="2" xfId="0" applyFont="1" applyBorder="1" applyAlignment="1" applyProtection="1">
      <alignment vertical="top" wrapText="1"/>
      <protection locked="0"/>
    </xf>
    <xf numFmtId="0" fontId="4" fillId="0" borderId="0" xfId="0" applyFont="1" applyAlignment="1">
      <alignment vertical="top"/>
    </xf>
    <xf numFmtId="0" fontId="4" fillId="0" borderId="0" xfId="0" applyFont="1"/>
    <xf numFmtId="2" fontId="5" fillId="0" borderId="0" xfId="0" applyNumberFormat="1" applyFont="1" applyAlignment="1">
      <alignment horizontal="center"/>
    </xf>
    <xf numFmtId="2" fontId="6" fillId="0" borderId="0" xfId="0" applyNumberFormat="1" applyFont="1" applyAlignment="1">
      <alignment horizontal="center"/>
    </xf>
    <xf numFmtId="2" fontId="4" fillId="0" borderId="0" xfId="0" applyNumberFormat="1" applyFont="1" applyAlignment="1" applyProtection="1">
      <alignment horizontal="center"/>
      <protection locked="0"/>
    </xf>
    <xf numFmtId="165" fontId="4" fillId="0" borderId="0" xfId="0" applyNumberFormat="1" applyFont="1" applyAlignment="1" applyProtection="1">
      <alignment horizontal="center"/>
      <protection locked="0"/>
    </xf>
    <xf numFmtId="2" fontId="6" fillId="3" borderId="0" xfId="0" applyNumberFormat="1" applyFont="1" applyFill="1" applyAlignment="1" applyProtection="1">
      <alignment horizontal="center"/>
      <protection locked="0"/>
    </xf>
    <xf numFmtId="0" fontId="6" fillId="0" borderId="14" xfId="0" applyFont="1" applyBorder="1" applyAlignment="1" applyProtection="1">
      <alignment horizontal="center"/>
      <protection locked="0"/>
    </xf>
    <xf numFmtId="2" fontId="4" fillId="0" borderId="0" xfId="0" applyNumberFormat="1" applyFont="1" applyAlignment="1">
      <alignment horizontal="center" wrapText="1"/>
    </xf>
    <xf numFmtId="165" fontId="4" fillId="0" borderId="0" xfId="0" applyNumberFormat="1" applyFont="1" applyAlignment="1">
      <alignment horizontal="center" wrapText="1"/>
    </xf>
    <xf numFmtId="2" fontId="6" fillId="0" borderId="0" xfId="0" applyNumberFormat="1" applyFont="1" applyAlignment="1">
      <alignment horizontal="center" wrapText="1"/>
    </xf>
    <xf numFmtId="165" fontId="6" fillId="0" borderId="0" xfId="0" applyNumberFormat="1" applyFont="1" applyAlignment="1">
      <alignment horizontal="center" wrapText="1"/>
    </xf>
    <xf numFmtId="165" fontId="4" fillId="0" borderId="0" xfId="1" applyNumberFormat="1" applyFont="1" applyBorder="1" applyAlignment="1">
      <alignment horizontal="center" wrapText="1"/>
    </xf>
    <xf numFmtId="2" fontId="4" fillId="0" borderId="20" xfId="0" applyNumberFormat="1" applyFont="1" applyBorder="1" applyAlignment="1">
      <alignment horizontal="center" wrapText="1"/>
    </xf>
    <xf numFmtId="165" fontId="4" fillId="0" borderId="20" xfId="1" applyNumberFormat="1" applyFont="1" applyBorder="1" applyAlignment="1">
      <alignment horizontal="center" wrapText="1"/>
    </xf>
    <xf numFmtId="165" fontId="4" fillId="0" borderId="20" xfId="0" applyNumberFormat="1" applyFont="1" applyBorder="1" applyAlignment="1">
      <alignment horizontal="center" wrapText="1"/>
    </xf>
    <xf numFmtId="166" fontId="4" fillId="0" borderId="20" xfId="1" applyNumberFormat="1" applyFont="1" applyBorder="1" applyAlignment="1">
      <alignment horizontal="center" wrapText="1"/>
    </xf>
    <xf numFmtId="2" fontId="4" fillId="0" borderId="27" xfId="0" applyNumberFormat="1" applyFont="1" applyBorder="1" applyAlignment="1">
      <alignment horizontal="center" wrapText="1"/>
    </xf>
    <xf numFmtId="164" fontId="4" fillId="0" borderId="27" xfId="1" applyFont="1" applyFill="1" applyBorder="1" applyAlignment="1">
      <alignment horizontal="center" wrapText="1"/>
    </xf>
    <xf numFmtId="164" fontId="4" fillId="0" borderId="0" xfId="1" applyFont="1" applyFill="1" applyBorder="1" applyAlignment="1">
      <alignment horizontal="center" wrapText="1"/>
    </xf>
    <xf numFmtId="166" fontId="4" fillId="0" borderId="2" xfId="1" applyNumberFormat="1" applyFont="1" applyBorder="1" applyAlignment="1">
      <alignment horizontal="center"/>
    </xf>
    <xf numFmtId="165" fontId="4" fillId="0" borderId="2" xfId="1" applyNumberFormat="1" applyFont="1" applyBorder="1" applyAlignment="1">
      <alignment horizontal="center"/>
    </xf>
    <xf numFmtId="166" fontId="4" fillId="0" borderId="12" xfId="1" applyNumberFormat="1" applyFont="1" applyBorder="1" applyAlignment="1">
      <alignment horizontal="center"/>
    </xf>
    <xf numFmtId="165" fontId="4" fillId="0" borderId="12" xfId="1" applyNumberFormat="1" applyFont="1" applyBorder="1" applyAlignment="1">
      <alignment horizontal="center"/>
    </xf>
    <xf numFmtId="167" fontId="4" fillId="0" borderId="20" xfId="0" applyNumberFormat="1" applyFont="1" applyBorder="1" applyAlignment="1">
      <alignment horizontal="center"/>
    </xf>
    <xf numFmtId="167" fontId="4" fillId="0" borderId="20" xfId="1" applyNumberFormat="1" applyFont="1" applyBorder="1" applyAlignment="1">
      <alignment horizontal="center"/>
    </xf>
    <xf numFmtId="167" fontId="4" fillId="0" borderId="20" xfId="0" applyNumberFormat="1" applyFont="1" applyBorder="1" applyAlignment="1">
      <alignment horizontal="center" wrapText="1"/>
    </xf>
    <xf numFmtId="167" fontId="4" fillId="0" borderId="21" xfId="0" applyNumberFormat="1" applyFont="1" applyBorder="1" applyAlignment="1">
      <alignment horizontal="center" wrapText="1"/>
    </xf>
    <xf numFmtId="2" fontId="4" fillId="0" borderId="14" xfId="0" applyNumberFormat="1" applyFont="1" applyBorder="1" applyAlignment="1">
      <alignment horizontal="center" wrapText="1"/>
    </xf>
    <xf numFmtId="164" fontId="4" fillId="0" borderId="14" xfId="1" applyFont="1" applyFill="1" applyBorder="1" applyAlignment="1">
      <alignment horizontal="center" wrapText="1"/>
    </xf>
    <xf numFmtId="0" fontId="6" fillId="2" borderId="2" xfId="0" applyFont="1" applyFill="1" applyBorder="1" applyAlignment="1" applyProtection="1">
      <alignment horizontal="center"/>
      <protection locked="0"/>
    </xf>
    <xf numFmtId="2" fontId="6" fillId="2" borderId="2" xfId="0" applyNumberFormat="1" applyFont="1" applyFill="1" applyBorder="1" applyAlignment="1" applyProtection="1">
      <alignment horizontal="center"/>
      <protection locked="0"/>
    </xf>
    <xf numFmtId="164" fontId="6" fillId="2" borderId="2" xfId="1" applyFont="1" applyFill="1" applyBorder="1" applyAlignment="1" applyProtection="1">
      <alignment horizontal="center"/>
      <protection locked="0"/>
    </xf>
    <xf numFmtId="165" fontId="6" fillId="0" borderId="0" xfId="0" applyNumberFormat="1" applyFont="1" applyAlignment="1" applyProtection="1">
      <alignment horizontal="center"/>
      <protection locked="0"/>
    </xf>
    <xf numFmtId="165" fontId="6" fillId="0" borderId="24" xfId="0" applyNumberFormat="1" applyFont="1" applyBorder="1" applyAlignment="1" applyProtection="1">
      <alignment horizontal="center"/>
      <protection locked="0"/>
    </xf>
    <xf numFmtId="165" fontId="6" fillId="0" borderId="25" xfId="0" applyNumberFormat="1" applyFont="1" applyBorder="1" applyAlignment="1" applyProtection="1">
      <alignment horizontal="center"/>
      <protection locked="0"/>
    </xf>
    <xf numFmtId="0" fontId="6" fillId="2" borderId="2" xfId="0" applyFont="1" applyFill="1" applyBorder="1" applyAlignment="1">
      <alignment horizontal="center" wrapText="1"/>
    </xf>
    <xf numFmtId="2" fontId="6" fillId="2" borderId="2" xfId="0" applyNumberFormat="1" applyFont="1" applyFill="1" applyBorder="1" applyAlignment="1">
      <alignment horizontal="center" wrapText="1"/>
    </xf>
    <xf numFmtId="165" fontId="6" fillId="0" borderId="28" xfId="1" applyNumberFormat="1" applyFont="1" applyFill="1" applyBorder="1" applyAlignment="1">
      <alignment horizontal="center" wrapText="1"/>
    </xf>
    <xf numFmtId="165" fontId="6" fillId="0" borderId="0" xfId="1" applyNumberFormat="1" applyFont="1" applyFill="1" applyBorder="1" applyAlignment="1">
      <alignment horizontal="center" wrapText="1"/>
    </xf>
    <xf numFmtId="0" fontId="6" fillId="0" borderId="14" xfId="0" applyFont="1" applyBorder="1" applyAlignment="1">
      <alignment horizontal="center" wrapText="1"/>
    </xf>
    <xf numFmtId="2" fontId="6" fillId="0" borderId="14" xfId="0" applyNumberFormat="1" applyFont="1" applyBorder="1" applyAlignment="1">
      <alignment horizontal="center" wrapText="1"/>
    </xf>
    <xf numFmtId="165" fontId="6" fillId="0" borderId="14" xfId="0" applyNumberFormat="1" applyFont="1" applyBorder="1" applyAlignment="1">
      <alignment horizontal="center" wrapText="1"/>
    </xf>
    <xf numFmtId="165" fontId="6" fillId="0" borderId="15" xfId="0" applyNumberFormat="1" applyFont="1" applyBorder="1" applyAlignment="1">
      <alignment horizontal="center" wrapText="1"/>
    </xf>
    <xf numFmtId="165" fontId="6" fillId="0" borderId="11" xfId="1" applyNumberFormat="1" applyFont="1" applyFill="1" applyBorder="1" applyAlignment="1">
      <alignment horizontal="center" wrapText="1"/>
    </xf>
    <xf numFmtId="0" fontId="11" fillId="0" borderId="0" xfId="0" applyFont="1" applyProtection="1">
      <protection locked="0"/>
    </xf>
    <xf numFmtId="0" fontId="4" fillId="0" borderId="31" xfId="0" applyFont="1" applyBorder="1" applyAlignment="1">
      <alignment horizontal="center" vertical="top"/>
    </xf>
    <xf numFmtId="0" fontId="4" fillId="0" borderId="32" xfId="0" applyFont="1" applyBorder="1" applyAlignment="1">
      <alignment horizontal="center"/>
    </xf>
    <xf numFmtId="0" fontId="9" fillId="0" borderId="2" xfId="0" applyFont="1" applyBorder="1" applyAlignment="1">
      <alignment horizontal="left" vertical="center" wrapText="1"/>
    </xf>
    <xf numFmtId="0" fontId="9" fillId="0" borderId="0" xfId="0" applyFont="1" applyAlignment="1">
      <alignment horizontal="left" vertical="center" wrapText="1"/>
    </xf>
    <xf numFmtId="0" fontId="4" fillId="0" borderId="20" xfId="0" applyFont="1" applyBorder="1" applyAlignment="1">
      <alignment horizontal="center" vertical="center"/>
    </xf>
    <xf numFmtId="0" fontId="9" fillId="0" borderId="2" xfId="0" applyFont="1" applyBorder="1" applyAlignment="1">
      <alignment horizontal="left" wrapText="1"/>
    </xf>
    <xf numFmtId="0" fontId="9" fillId="0" borderId="2" xfId="0" applyFont="1" applyBorder="1" applyAlignment="1">
      <alignment horizontal="center"/>
    </xf>
    <xf numFmtId="2" fontId="9" fillId="0" borderId="2" xfId="0" applyNumberFormat="1" applyFont="1" applyBorder="1" applyAlignment="1">
      <alignment horizontal="center"/>
    </xf>
    <xf numFmtId="2" fontId="4" fillId="0" borderId="20" xfId="0" applyNumberFormat="1" applyFont="1" applyBorder="1" applyAlignment="1">
      <alignment horizontal="center" vertical="center" wrapText="1"/>
    </xf>
    <xf numFmtId="166" fontId="4" fillId="0" borderId="20" xfId="1" applyNumberFormat="1" applyFont="1" applyBorder="1" applyAlignment="1">
      <alignment horizontal="center" vertical="center" wrapText="1"/>
    </xf>
    <xf numFmtId="165" fontId="4" fillId="0" borderId="20" xfId="0" applyNumberFormat="1" applyFont="1" applyBorder="1" applyAlignment="1">
      <alignment horizontal="center" vertical="center" wrapText="1"/>
    </xf>
    <xf numFmtId="2" fontId="4" fillId="0" borderId="2" xfId="0" applyNumberFormat="1" applyFont="1" applyBorder="1" applyAlignment="1">
      <alignment horizontal="center" vertical="center"/>
    </xf>
    <xf numFmtId="166" fontId="4" fillId="0" borderId="2" xfId="1" applyNumberFormat="1" applyFont="1" applyBorder="1" applyAlignment="1">
      <alignment horizontal="center" vertical="center"/>
    </xf>
    <xf numFmtId="2" fontId="4" fillId="0" borderId="3" xfId="0" applyNumberFormat="1" applyFont="1" applyBorder="1" applyAlignment="1">
      <alignment horizontal="center" vertical="center"/>
    </xf>
    <xf numFmtId="0" fontId="4" fillId="0" borderId="2" xfId="0" applyFont="1" applyBorder="1" applyAlignment="1">
      <alignment vertical="center"/>
    </xf>
    <xf numFmtId="2" fontId="4" fillId="0" borderId="2" xfId="0" applyNumberFormat="1" applyFont="1" applyBorder="1" applyAlignment="1">
      <alignment vertical="center"/>
    </xf>
    <xf numFmtId="166" fontId="4" fillId="0" borderId="2" xfId="1" applyNumberFormat="1" applyFont="1" applyBorder="1" applyAlignment="1">
      <alignment vertical="center"/>
    </xf>
    <xf numFmtId="165" fontId="4" fillId="0" borderId="2" xfId="1" applyNumberFormat="1" applyFont="1" applyBorder="1" applyAlignment="1">
      <alignment vertical="center"/>
    </xf>
    <xf numFmtId="2" fontId="4" fillId="0" borderId="21" xfId="0" applyNumberFormat="1" applyFont="1" applyBorder="1" applyAlignment="1">
      <alignment horizontal="center" vertical="center" wrapText="1"/>
    </xf>
    <xf numFmtId="2" fontId="4" fillId="0" borderId="20" xfId="0" applyNumberFormat="1" applyFont="1" applyBorder="1" applyAlignment="1" applyProtection="1">
      <alignment horizontal="center" vertical="center"/>
      <protection locked="0"/>
    </xf>
    <xf numFmtId="165" fontId="4" fillId="0" borderId="20" xfId="1" applyNumberFormat="1" applyFont="1" applyBorder="1" applyAlignment="1" applyProtection="1">
      <alignment horizontal="center" vertical="center"/>
      <protection locked="0"/>
    </xf>
    <xf numFmtId="165" fontId="4" fillId="0" borderId="20" xfId="0" applyNumberFormat="1" applyFont="1" applyBorder="1" applyAlignment="1" applyProtection="1">
      <alignment horizontal="center" vertical="center"/>
      <protection locked="0"/>
    </xf>
    <xf numFmtId="2" fontId="4" fillId="0" borderId="21" xfId="0" applyNumberFormat="1" applyFont="1" applyBorder="1" applyAlignment="1" applyProtection="1">
      <alignment horizontal="center" vertical="center"/>
      <protection locked="0"/>
    </xf>
    <xf numFmtId="165" fontId="4" fillId="0" borderId="21" xfId="1" applyNumberFormat="1"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165" fontId="4" fillId="0" borderId="2" xfId="1" applyNumberFormat="1" applyFont="1" applyBorder="1" applyAlignment="1" applyProtection="1">
      <alignment horizontal="center" vertical="center"/>
      <protection locked="0"/>
    </xf>
    <xf numFmtId="165" fontId="4" fillId="0" borderId="2" xfId="1" applyNumberFormat="1" applyFont="1" applyBorder="1" applyAlignment="1">
      <alignment horizontal="center" vertical="center"/>
    </xf>
    <xf numFmtId="166" fontId="4" fillId="0" borderId="12" xfId="1" applyNumberFormat="1" applyFont="1" applyBorder="1" applyAlignment="1">
      <alignment horizontal="center" vertical="center"/>
    </xf>
    <xf numFmtId="165" fontId="4" fillId="0" borderId="12" xfId="1" applyNumberFormat="1" applyFont="1" applyBorder="1" applyAlignment="1">
      <alignment horizontal="center" vertical="center"/>
    </xf>
    <xf numFmtId="2" fontId="4" fillId="0" borderId="2" xfId="0" applyNumberFormat="1" applyFont="1" applyBorder="1" applyAlignment="1" applyProtection="1">
      <alignment horizontal="center" vertical="center"/>
      <protection locked="0"/>
    </xf>
    <xf numFmtId="3" fontId="9" fillId="0" borderId="0" xfId="0" applyNumberFormat="1" applyFont="1" applyAlignment="1">
      <alignment horizontal="center" vertical="center" wrapText="1"/>
    </xf>
    <xf numFmtId="0" fontId="9" fillId="0" borderId="0" xfId="0" applyFont="1" applyAlignment="1">
      <alignment vertical="top" wrapText="1"/>
    </xf>
    <xf numFmtId="0" fontId="9" fillId="0" borderId="0" xfId="0" applyFont="1" applyAlignment="1">
      <alignment horizontal="center" vertical="center" wrapText="1"/>
    </xf>
    <xf numFmtId="4" fontId="9" fillId="0" borderId="0" xfId="0" applyNumberFormat="1" applyFont="1" applyAlignment="1">
      <alignment horizontal="center" vertical="center" wrapText="1"/>
    </xf>
    <xf numFmtId="168" fontId="9" fillId="0" borderId="0" xfId="0" applyNumberFormat="1" applyFont="1" applyAlignment="1">
      <alignment horizontal="center" vertical="center" wrapText="1"/>
    </xf>
    <xf numFmtId="169" fontId="9" fillId="0" borderId="0" xfId="0" applyNumberFormat="1" applyFont="1" applyAlignment="1">
      <alignment wrapText="1"/>
    </xf>
    <xf numFmtId="169" fontId="11" fillId="0" borderId="0" xfId="0" applyNumberFormat="1" applyFont="1" applyAlignment="1">
      <alignment wrapText="1"/>
    </xf>
    <xf numFmtId="0" fontId="11" fillId="0" borderId="0" xfId="0" applyFont="1" applyAlignment="1">
      <alignment vertical="top" wrapText="1"/>
    </xf>
    <xf numFmtId="1" fontId="9" fillId="0" borderId="0" xfId="0" applyNumberFormat="1" applyFont="1" applyAlignment="1">
      <alignment horizontal="center" vertical="center" wrapText="1"/>
    </xf>
    <xf numFmtId="170" fontId="11" fillId="0" borderId="0" xfId="0" applyNumberFormat="1" applyFont="1" applyAlignment="1">
      <alignment horizontal="center" vertical="center" wrapText="1"/>
    </xf>
    <xf numFmtId="0" fontId="11" fillId="0" borderId="0" xfId="0" applyFont="1" applyAlignment="1">
      <alignment horizontal="center" vertical="center" wrapText="1"/>
    </xf>
    <xf numFmtId="4" fontId="11" fillId="0" borderId="0" xfId="0" applyNumberFormat="1" applyFont="1" applyAlignment="1">
      <alignment horizontal="center" vertical="center" wrapText="1"/>
    </xf>
    <xf numFmtId="168" fontId="11" fillId="0" borderId="0" xfId="0" applyNumberFormat="1" applyFont="1" applyAlignment="1">
      <alignment horizontal="center" vertical="center" wrapText="1"/>
    </xf>
    <xf numFmtId="0" fontId="14" fillId="0" borderId="13" xfId="0" applyFont="1" applyBorder="1" applyAlignment="1">
      <alignment horizontal="center" vertical="center" wrapText="1"/>
    </xf>
    <xf numFmtId="0" fontId="14" fillId="0" borderId="18" xfId="0" applyFont="1" applyBorder="1" applyAlignment="1">
      <alignment vertical="top" wrapText="1"/>
    </xf>
    <xf numFmtId="168" fontId="14" fillId="0" borderId="0" xfId="0" applyNumberFormat="1" applyFont="1" applyAlignment="1">
      <alignment horizontal="center" vertical="center" wrapText="1"/>
    </xf>
    <xf numFmtId="168" fontId="9" fillId="0" borderId="0" xfId="3" applyNumberFormat="1" applyFont="1" applyAlignment="1">
      <alignment horizontal="center" vertical="center" wrapText="1"/>
    </xf>
    <xf numFmtId="168" fontId="11" fillId="0" borderId="0" xfId="3" applyNumberFormat="1" applyFont="1" applyAlignment="1">
      <alignment horizontal="center" vertical="center" wrapText="1"/>
    </xf>
    <xf numFmtId="0" fontId="14" fillId="0" borderId="4" xfId="0" applyFont="1" applyBorder="1" applyAlignment="1">
      <alignment horizontal="left" vertical="center" wrapText="1"/>
    </xf>
    <xf numFmtId="0" fontId="14" fillId="0" borderId="4" xfId="0" applyFont="1" applyBorder="1" applyAlignment="1">
      <alignment horizontal="center" vertical="center" wrapText="1"/>
    </xf>
    <xf numFmtId="4" fontId="14" fillId="0" borderId="4" xfId="0" applyNumberFormat="1" applyFont="1" applyBorder="1" applyAlignment="1">
      <alignment horizontal="center" vertical="center" wrapText="1"/>
    </xf>
    <xf numFmtId="168" fontId="14" fillId="0" borderId="4" xfId="0" applyNumberFormat="1" applyFont="1" applyBorder="1" applyAlignment="1">
      <alignment horizontal="center" vertical="center" wrapText="1"/>
    </xf>
    <xf numFmtId="49" fontId="6" fillId="0" borderId="18" xfId="0" applyNumberFormat="1" applyFont="1" applyBorder="1" applyAlignment="1">
      <alignment horizontal="center" vertical="center"/>
    </xf>
    <xf numFmtId="0" fontId="9" fillId="0" borderId="0" xfId="0" applyFont="1" applyAlignment="1">
      <alignment vertical="center" wrapText="1"/>
    </xf>
    <xf numFmtId="2" fontId="4" fillId="0" borderId="20" xfId="0" applyNumberFormat="1" applyFont="1" applyBorder="1" applyAlignment="1">
      <alignment horizontal="center"/>
    </xf>
    <xf numFmtId="2" fontId="4" fillId="0" borderId="21" xfId="0" applyNumberFormat="1" applyFont="1" applyBorder="1" applyAlignment="1">
      <alignment horizontal="center" wrapText="1"/>
    </xf>
    <xf numFmtId="165" fontId="6" fillId="0" borderId="11" xfId="1" applyNumberFormat="1" applyFont="1" applyFill="1" applyBorder="1" applyAlignment="1">
      <alignment horizontal="center" vertical="center" wrapText="1"/>
    </xf>
    <xf numFmtId="165" fontId="6" fillId="0" borderId="15" xfId="0" applyNumberFormat="1" applyFont="1" applyBorder="1" applyAlignment="1">
      <alignment horizontal="center" vertical="center" wrapText="1"/>
    </xf>
    <xf numFmtId="0" fontId="4" fillId="0" borderId="21" xfId="0" applyFont="1" applyBorder="1" applyAlignment="1">
      <alignment horizontal="center" vertical="top" wrapText="1"/>
    </xf>
    <xf numFmtId="166" fontId="4" fillId="0" borderId="21" xfId="1" applyNumberFormat="1" applyFont="1" applyBorder="1" applyAlignment="1">
      <alignment horizontal="center" vertical="center" wrapText="1"/>
    </xf>
    <xf numFmtId="165" fontId="4" fillId="0" borderId="21" xfId="0" applyNumberFormat="1" applyFont="1" applyBorder="1" applyAlignment="1">
      <alignment horizontal="center" vertical="center" wrapText="1"/>
    </xf>
    <xf numFmtId="0" fontId="4" fillId="0" borderId="12" xfId="0" applyFont="1" applyBorder="1" applyAlignment="1" applyProtection="1">
      <alignment horizontal="center" vertical="top"/>
      <protection locked="0"/>
    </xf>
    <xf numFmtId="0" fontId="9" fillId="0" borderId="12" xfId="0" applyFont="1" applyBorder="1" applyAlignment="1">
      <alignment vertical="center" wrapText="1"/>
    </xf>
    <xf numFmtId="0" fontId="4" fillId="0" borderId="2" xfId="0" applyFont="1" applyBorder="1" applyAlignment="1" applyProtection="1">
      <alignment horizontal="center" vertical="center"/>
      <protection locked="0"/>
    </xf>
    <xf numFmtId="165" fontId="4" fillId="0" borderId="2" xfId="0" applyNumberFormat="1" applyFont="1" applyBorder="1" applyAlignment="1" applyProtection="1">
      <alignment horizontal="center" vertical="center"/>
      <protection locked="0"/>
    </xf>
    <xf numFmtId="0" fontId="4" fillId="0" borderId="12" xfId="0" applyFont="1" applyBorder="1" applyAlignment="1">
      <alignment horizontal="center" vertical="center" wrapText="1"/>
    </xf>
    <xf numFmtId="2" fontId="4" fillId="0" borderId="12" xfId="0" applyNumberFormat="1" applyFont="1" applyBorder="1" applyAlignment="1" applyProtection="1">
      <alignment horizontal="center" vertical="center"/>
      <protection locked="0"/>
    </xf>
    <xf numFmtId="165" fontId="4" fillId="0" borderId="12" xfId="1" applyNumberFormat="1" applyFont="1" applyBorder="1" applyAlignment="1" applyProtection="1">
      <alignment horizontal="center" vertical="center"/>
      <protection locked="0"/>
    </xf>
    <xf numFmtId="165" fontId="4" fillId="0" borderId="12" xfId="0" applyNumberFormat="1" applyFont="1" applyBorder="1" applyAlignment="1" applyProtection="1">
      <alignment horizontal="center" vertical="center"/>
      <protection locked="0"/>
    </xf>
    <xf numFmtId="165" fontId="6" fillId="0" borderId="25" xfId="0" applyNumberFormat="1" applyFont="1" applyBorder="1" applyAlignment="1" applyProtection="1">
      <alignment horizontal="center" vertical="center"/>
      <protection locked="0"/>
    </xf>
    <xf numFmtId="0" fontId="4" fillId="0" borderId="2" xfId="0" applyFont="1" applyBorder="1" applyAlignment="1">
      <alignment horizontal="center" vertical="top" wrapText="1"/>
    </xf>
    <xf numFmtId="2" fontId="4" fillId="0" borderId="2" xfId="0" applyNumberFormat="1" applyFont="1" applyBorder="1" applyAlignment="1">
      <alignment horizontal="center" vertical="center" wrapText="1"/>
    </xf>
    <xf numFmtId="166" fontId="4" fillId="0" borderId="2" xfId="1" applyNumberFormat="1" applyFont="1" applyBorder="1" applyAlignment="1">
      <alignment horizontal="center" vertical="center" wrapText="1"/>
    </xf>
    <xf numFmtId="165" fontId="4" fillId="0" borderId="2" xfId="0" applyNumberFormat="1" applyFont="1" applyBorder="1" applyAlignment="1">
      <alignment horizontal="center" vertical="center" wrapText="1"/>
    </xf>
    <xf numFmtId="0" fontId="4" fillId="0" borderId="31" xfId="0" applyFont="1" applyBorder="1" applyAlignment="1">
      <alignment horizontal="center"/>
    </xf>
    <xf numFmtId="0" fontId="4" fillId="0" borderId="14" xfId="0" applyFont="1" applyBorder="1" applyAlignment="1">
      <alignment horizontal="center" vertical="center" wrapText="1"/>
    </xf>
    <xf numFmtId="2" fontId="4" fillId="0" borderId="14" xfId="0" applyNumberFormat="1" applyFont="1" applyBorder="1" applyAlignment="1">
      <alignment horizontal="center" vertical="center" wrapText="1"/>
    </xf>
    <xf numFmtId="164" fontId="4" fillId="0" borderId="14" xfId="1" applyFont="1" applyFill="1" applyBorder="1" applyAlignment="1">
      <alignment horizontal="center" vertical="center" wrapText="1"/>
    </xf>
    <xf numFmtId="0" fontId="6" fillId="0" borderId="34" xfId="0" applyFont="1" applyBorder="1" applyAlignment="1">
      <alignment horizontal="center" vertical="center" wrapText="1"/>
    </xf>
    <xf numFmtId="0" fontId="6" fillId="0" borderId="27" xfId="0" applyFont="1" applyBorder="1" applyAlignment="1">
      <alignment horizontal="left" vertical="center" wrapText="1"/>
    </xf>
    <xf numFmtId="0" fontId="6" fillId="0" borderId="27" xfId="0" applyFont="1" applyBorder="1" applyAlignment="1">
      <alignment horizontal="center" vertical="center" wrapText="1"/>
    </xf>
    <xf numFmtId="2" fontId="6" fillId="0" borderId="27" xfId="0" applyNumberFormat="1" applyFont="1" applyBorder="1" applyAlignment="1">
      <alignment horizontal="right" vertical="center" wrapText="1"/>
    </xf>
    <xf numFmtId="165" fontId="6" fillId="0" borderId="27" xfId="0" applyNumberFormat="1" applyFont="1" applyBorder="1" applyAlignment="1">
      <alignment vertical="center" wrapText="1"/>
    </xf>
    <xf numFmtId="165" fontId="6" fillId="0" borderId="35" xfId="0" applyNumberFormat="1" applyFont="1" applyBorder="1" applyAlignment="1">
      <alignment horizontal="center" vertical="center" wrapText="1"/>
    </xf>
    <xf numFmtId="0" fontId="4" fillId="0" borderId="32" xfId="0" applyFont="1" applyBorder="1" applyAlignment="1">
      <alignment horizontal="center" vertical="center"/>
    </xf>
    <xf numFmtId="2" fontId="4" fillId="0" borderId="20" xfId="0" applyNumberFormat="1" applyFont="1" applyBorder="1" applyAlignment="1">
      <alignment horizontal="center" vertical="center"/>
    </xf>
    <xf numFmtId="167" fontId="4" fillId="0" borderId="20" xfId="0" applyNumberFormat="1" applyFont="1" applyBorder="1" applyAlignment="1">
      <alignment horizontal="center" vertical="center"/>
    </xf>
    <xf numFmtId="167" fontId="4" fillId="0" borderId="20" xfId="1" applyNumberFormat="1" applyFont="1" applyBorder="1" applyAlignment="1">
      <alignment horizontal="center" vertical="center"/>
    </xf>
    <xf numFmtId="0" fontId="1" fillId="0" borderId="0" xfId="0" applyFont="1"/>
    <xf numFmtId="0" fontId="12" fillId="0" borderId="0" xfId="0" applyFont="1"/>
    <xf numFmtId="0" fontId="12" fillId="0" borderId="0" xfId="0" applyFont="1" applyAlignment="1">
      <alignment horizontal="left" wrapText="1"/>
    </xf>
    <xf numFmtId="0" fontId="4" fillId="0" borderId="6" xfId="0" applyFont="1" applyBorder="1" applyAlignment="1">
      <alignment horizontal="right" vertical="center"/>
    </xf>
    <xf numFmtId="0" fontId="4" fillId="0" borderId="4" xfId="0" applyFont="1" applyBorder="1" applyAlignment="1">
      <alignment horizontal="right" vertical="center"/>
    </xf>
    <xf numFmtId="0" fontId="4" fillId="0" borderId="7" xfId="0" applyFont="1" applyBorder="1" applyAlignment="1">
      <alignment horizontal="right" vertical="center"/>
    </xf>
    <xf numFmtId="165" fontId="4" fillId="0" borderId="6" xfId="0" applyNumberFormat="1" applyFont="1" applyBorder="1" applyAlignment="1" applyProtection="1">
      <alignment horizontal="right" vertical="center"/>
      <protection locked="0"/>
    </xf>
    <xf numFmtId="0" fontId="4" fillId="0" borderId="7" xfId="0" applyFont="1" applyBorder="1" applyAlignment="1" applyProtection="1">
      <alignment horizontal="right" vertical="center"/>
      <protection locked="0"/>
    </xf>
    <xf numFmtId="0" fontId="4" fillId="0" borderId="5" xfId="0" applyFont="1" applyBorder="1" applyAlignment="1">
      <alignment horizontal="right" vertical="center"/>
    </xf>
    <xf numFmtId="0" fontId="4" fillId="0" borderId="1" xfId="0" applyFont="1" applyBorder="1" applyAlignment="1">
      <alignment horizontal="right" vertical="center"/>
    </xf>
    <xf numFmtId="0" fontId="4" fillId="0" borderId="3" xfId="0" applyFont="1" applyBorder="1" applyAlignment="1">
      <alignment horizontal="right" vertical="center"/>
    </xf>
    <xf numFmtId="165" fontId="4" fillId="0" borderId="2" xfId="0" applyNumberFormat="1" applyFont="1" applyBorder="1" applyAlignment="1" applyProtection="1">
      <alignment horizontal="right" vertical="center"/>
      <protection locked="0"/>
    </xf>
    <xf numFmtId="0" fontId="4" fillId="0" borderId="2" xfId="0" applyFont="1" applyBorder="1" applyAlignment="1" applyProtection="1">
      <alignment horizontal="right" vertical="center"/>
      <protection locked="0"/>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6" fillId="0" borderId="5" xfId="0" applyFont="1" applyBorder="1" applyAlignment="1">
      <alignment horizontal="left" vertical="center"/>
    </xf>
    <xf numFmtId="0" fontId="6" fillId="0" borderId="1" xfId="0" applyFont="1" applyBorder="1" applyAlignment="1">
      <alignment horizontal="left" vertical="center"/>
    </xf>
    <xf numFmtId="0" fontId="6" fillId="0" borderId="3" xfId="0" applyFont="1" applyBorder="1" applyAlignment="1">
      <alignment horizontal="left" vertical="center"/>
    </xf>
    <xf numFmtId="0" fontId="4" fillId="0" borderId="5" xfId="0" applyFont="1" applyBorder="1" applyAlignment="1">
      <alignment horizontal="left"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165" fontId="4" fillId="0" borderId="5" xfId="0" applyNumberFormat="1" applyFont="1" applyBorder="1" applyAlignment="1" applyProtection="1">
      <alignment horizontal="right" vertical="center"/>
      <protection locked="0"/>
    </xf>
    <xf numFmtId="0" fontId="4" fillId="0" borderId="3" xfId="0" applyFont="1" applyBorder="1" applyAlignment="1" applyProtection="1">
      <alignment horizontal="right" vertical="center"/>
      <protection locked="0"/>
    </xf>
    <xf numFmtId="165" fontId="4" fillId="0" borderId="3" xfId="0" applyNumberFormat="1" applyFont="1" applyBorder="1" applyAlignment="1" applyProtection="1">
      <alignment horizontal="right" vertical="center"/>
      <protection locked="0"/>
    </xf>
    <xf numFmtId="2" fontId="4" fillId="0" borderId="9" xfId="0" applyNumberFormat="1" applyFont="1" applyBorder="1" applyAlignment="1">
      <alignment horizontal="left" vertical="center" wrapText="1"/>
    </xf>
    <xf numFmtId="2" fontId="4" fillId="0" borderId="17" xfId="0" applyNumberFormat="1" applyFont="1" applyBorder="1" applyAlignment="1">
      <alignment horizontal="left" vertical="center" wrapText="1"/>
    </xf>
    <xf numFmtId="2" fontId="4" fillId="0" borderId="8" xfId="0" applyNumberFormat="1" applyFont="1" applyBorder="1" applyAlignment="1">
      <alignment horizontal="left" vertical="center" wrapText="1"/>
    </xf>
    <xf numFmtId="165" fontId="4" fillId="0" borderId="19" xfId="0" applyNumberFormat="1" applyFont="1" applyBorder="1" applyAlignment="1" applyProtection="1">
      <alignment horizontal="right" vertical="center"/>
      <protection locked="0"/>
    </xf>
    <xf numFmtId="0" fontId="4" fillId="0" borderId="19" xfId="0" applyFont="1" applyBorder="1" applyAlignment="1" applyProtection="1">
      <alignment horizontal="right" vertical="center"/>
      <protection locked="0"/>
    </xf>
    <xf numFmtId="0" fontId="4" fillId="0" borderId="0" xfId="0" applyFont="1" applyAlignment="1">
      <alignment horizontal="left" vertical="center" wrapText="1"/>
    </xf>
    <xf numFmtId="0" fontId="4" fillId="0" borderId="0" xfId="0" applyFont="1" applyAlignment="1" applyProtection="1">
      <alignment horizontal="left" vertical="center" wrapText="1"/>
      <protection locked="0"/>
    </xf>
    <xf numFmtId="0" fontId="4" fillId="0" borderId="20" xfId="0" applyFont="1" applyBorder="1" applyAlignment="1">
      <alignment horizontal="center" vertical="top" wrapText="1"/>
    </xf>
    <xf numFmtId="0" fontId="4" fillId="0" borderId="21" xfId="0" applyFont="1" applyBorder="1" applyAlignment="1">
      <alignment horizontal="left" wrapText="1"/>
    </xf>
    <xf numFmtId="0" fontId="4" fillId="0" borderId="33" xfId="0" applyFont="1" applyBorder="1" applyAlignment="1">
      <alignment horizontal="left" wrapText="1"/>
    </xf>
    <xf numFmtId="0" fontId="4" fillId="0" borderId="5" xfId="0" applyFont="1" applyBorder="1" applyAlignment="1">
      <alignment horizontal="right" vertical="center" wrapText="1"/>
    </xf>
    <xf numFmtId="0" fontId="4" fillId="0" borderId="1" xfId="0" applyFont="1" applyBorder="1" applyAlignment="1">
      <alignment horizontal="right" vertical="center" wrapText="1"/>
    </xf>
    <xf numFmtId="0" fontId="4" fillId="0" borderId="3" xfId="0" applyFont="1" applyBorder="1" applyAlignment="1">
      <alignment horizontal="right" vertical="center" wrapText="1"/>
    </xf>
    <xf numFmtId="0" fontId="4" fillId="0" borderId="12" xfId="0" applyFont="1" applyBorder="1" applyAlignment="1">
      <alignment horizontal="center" vertical="top"/>
    </xf>
    <xf numFmtId="0" fontId="4" fillId="0" borderId="16" xfId="0" applyFont="1" applyBorder="1" applyAlignment="1">
      <alignment horizontal="center" vertical="top"/>
    </xf>
    <xf numFmtId="0" fontId="6" fillId="0" borderId="13"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cellXfs>
  <cellStyles count="4">
    <cellStyle name="Navadno" xfId="0" builtinId="0"/>
    <cellStyle name="Navadno 2 2" xfId="2" xr:uid="{00000000-0005-0000-0000-000001000000}"/>
    <cellStyle name="Navadno_TUS_Planet popis" xfId="3" xr:uid="{D0FAF104-593A-4672-A95C-DD8781E95AF3}"/>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7190-19E8-4861-BB0F-2B0EDF4063FB}">
  <dimension ref="A3:F20"/>
  <sheetViews>
    <sheetView workbookViewId="0">
      <selection activeCell="I21" sqref="I21"/>
    </sheetView>
  </sheetViews>
  <sheetFormatPr defaultRowHeight="12.75" x14ac:dyDescent="0.2"/>
  <cols>
    <col min="1" max="1" width="15.7109375" customWidth="1"/>
    <col min="2" max="2" width="49.5703125" customWidth="1"/>
  </cols>
  <sheetData>
    <row r="3" spans="1:6" ht="34.5" customHeight="1" x14ac:dyDescent="0.25">
      <c r="A3" s="249" t="s">
        <v>117</v>
      </c>
      <c r="B3" s="249"/>
      <c r="C3" s="249"/>
      <c r="D3" s="249"/>
      <c r="E3" s="249"/>
    </row>
    <row r="5" spans="1:6" ht="15.75" x14ac:dyDescent="0.25">
      <c r="A5" s="248" t="s">
        <v>145</v>
      </c>
      <c r="B5" s="247" t="s">
        <v>146</v>
      </c>
    </row>
    <row r="6" spans="1:6" x14ac:dyDescent="0.2">
      <c r="B6" s="247" t="s">
        <v>147</v>
      </c>
    </row>
    <row r="7" spans="1:6" x14ac:dyDescent="0.2">
      <c r="B7" s="247" t="s">
        <v>148</v>
      </c>
    </row>
    <row r="8" spans="1:6" ht="13.5" thickBot="1" x14ac:dyDescent="0.25"/>
    <row r="9" spans="1:6" ht="18.75" thickBot="1" x14ac:dyDescent="0.25">
      <c r="A9" s="1"/>
      <c r="B9" s="260" t="s">
        <v>116</v>
      </c>
      <c r="C9" s="261"/>
      <c r="D9" s="261"/>
      <c r="E9" s="261"/>
      <c r="F9" s="262"/>
    </row>
    <row r="10" spans="1:6" ht="15.75" x14ac:dyDescent="0.25">
      <c r="A10" s="3"/>
      <c r="B10" s="4"/>
      <c r="C10" s="5"/>
      <c r="D10" s="6"/>
      <c r="E10" s="7"/>
      <c r="F10" s="7"/>
    </row>
    <row r="11" spans="1:6" x14ac:dyDescent="0.2">
      <c r="A11" s="8"/>
      <c r="B11" s="9"/>
      <c r="C11" s="10"/>
      <c r="D11" s="11"/>
      <c r="E11" s="7"/>
      <c r="F11" s="7"/>
    </row>
    <row r="12" spans="1:6" x14ac:dyDescent="0.2">
      <c r="A12" s="12"/>
      <c r="B12" s="263" t="s">
        <v>10</v>
      </c>
      <c r="C12" s="264"/>
      <c r="D12" s="264"/>
      <c r="E12" s="264"/>
      <c r="F12" s="265"/>
    </row>
    <row r="13" spans="1:6" x14ac:dyDescent="0.2">
      <c r="A13" s="13" t="s">
        <v>26</v>
      </c>
      <c r="B13" s="266" t="s">
        <v>118</v>
      </c>
      <c r="C13" s="267"/>
      <c r="D13" s="268"/>
      <c r="E13" s="269">
        <f>CESTA!E10</f>
        <v>0</v>
      </c>
      <c r="F13" s="270"/>
    </row>
    <row r="14" spans="1:6" x14ac:dyDescent="0.2">
      <c r="A14" s="13" t="s">
        <v>33</v>
      </c>
      <c r="B14" s="266" t="s">
        <v>119</v>
      </c>
      <c r="C14" s="267"/>
      <c r="D14" s="268"/>
      <c r="E14" s="258">
        <f>F_KANAL!E10</f>
        <v>0</v>
      </c>
      <c r="F14" s="259"/>
    </row>
    <row r="15" spans="1:6" x14ac:dyDescent="0.2">
      <c r="A15" s="13" t="s">
        <v>51</v>
      </c>
      <c r="B15" s="266" t="s">
        <v>120</v>
      </c>
      <c r="C15" s="267"/>
      <c r="D15" s="268"/>
      <c r="E15" s="269">
        <f>M_KANAL!E10</f>
        <v>0</v>
      </c>
      <c r="F15" s="271"/>
    </row>
    <row r="16" spans="1:6" x14ac:dyDescent="0.2">
      <c r="A16" s="13" t="s">
        <v>52</v>
      </c>
      <c r="B16" s="266" t="s">
        <v>121</v>
      </c>
      <c r="C16" s="267"/>
      <c r="D16" s="268"/>
      <c r="E16" s="269">
        <f>VODOVOD!E10</f>
        <v>0</v>
      </c>
      <c r="F16" s="271"/>
    </row>
    <row r="17" spans="1:6" ht="13.5" thickBot="1" x14ac:dyDescent="0.25">
      <c r="A17" s="14" t="s">
        <v>57</v>
      </c>
      <c r="B17" s="272" t="s">
        <v>122</v>
      </c>
      <c r="C17" s="273"/>
      <c r="D17" s="274"/>
      <c r="E17" s="275">
        <f>'JR in TK vodi'!F24</f>
        <v>0</v>
      </c>
      <c r="F17" s="276"/>
    </row>
    <row r="18" spans="1:6" x14ac:dyDescent="0.2">
      <c r="A18" s="15"/>
      <c r="B18" s="250" t="s">
        <v>8</v>
      </c>
      <c r="C18" s="251"/>
      <c r="D18" s="252"/>
      <c r="E18" s="253">
        <f>SUM(E13:E17)</f>
        <v>0</v>
      </c>
      <c r="F18" s="254"/>
    </row>
    <row r="19" spans="1:6" x14ac:dyDescent="0.2">
      <c r="A19" s="15"/>
      <c r="B19" s="255" t="s">
        <v>123</v>
      </c>
      <c r="C19" s="256"/>
      <c r="D19" s="257"/>
      <c r="E19" s="258">
        <f>(E13+E15+E17)*0.22</f>
        <v>0</v>
      </c>
      <c r="F19" s="259"/>
    </row>
    <row r="20" spans="1:6" x14ac:dyDescent="0.2">
      <c r="A20" s="15"/>
      <c r="B20" s="255" t="s">
        <v>9</v>
      </c>
      <c r="C20" s="256"/>
      <c r="D20" s="257"/>
      <c r="E20" s="258">
        <f>SUM(E18:E19)</f>
        <v>0</v>
      </c>
      <c r="F20" s="259"/>
    </row>
  </sheetData>
  <mergeCells count="19">
    <mergeCell ref="B20:D20"/>
    <mergeCell ref="E20:F20"/>
    <mergeCell ref="B15:D15"/>
    <mergeCell ref="E15:F15"/>
    <mergeCell ref="B16:D16"/>
    <mergeCell ref="E16:F16"/>
    <mergeCell ref="B17:D17"/>
    <mergeCell ref="E17:F17"/>
    <mergeCell ref="A3:E3"/>
    <mergeCell ref="B18:D18"/>
    <mergeCell ref="E18:F18"/>
    <mergeCell ref="B19:D19"/>
    <mergeCell ref="E19:F19"/>
    <mergeCell ref="B9:F9"/>
    <mergeCell ref="B12:F12"/>
    <mergeCell ref="B13:D13"/>
    <mergeCell ref="E13:F13"/>
    <mergeCell ref="B14:D14"/>
    <mergeCell ref="E14: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6"/>
  <sheetViews>
    <sheetView tabSelected="1" showWhiteSpace="0" view="pageLayout" topLeftCell="A77" zoomScaleNormal="100" workbookViewId="0">
      <selection activeCell="H42" sqref="H42"/>
    </sheetView>
  </sheetViews>
  <sheetFormatPr defaultColWidth="8.85546875" defaultRowHeight="12.75" x14ac:dyDescent="0.2"/>
  <cols>
    <col min="1" max="1" width="4.5703125" style="23" customWidth="1"/>
    <col min="2" max="2" width="44.28515625" style="7" customWidth="1"/>
    <col min="3" max="3" width="6" style="2" customWidth="1"/>
    <col min="4" max="4" width="7.7109375" style="24" customWidth="1"/>
    <col min="5" max="5" width="11.42578125" style="7" customWidth="1"/>
    <col min="6" max="6" width="11.140625" style="7" customWidth="1"/>
    <col min="7" max="7" width="3" style="7" customWidth="1"/>
    <col min="8" max="8" width="37.7109375" style="7" customWidth="1"/>
    <col min="9" max="9" width="19.7109375" style="7" customWidth="1"/>
    <col min="10" max="10" width="7.7109375" style="7" customWidth="1"/>
    <col min="11" max="11" width="15" style="7" customWidth="1"/>
    <col min="12" max="12" width="18.5703125" style="7" customWidth="1"/>
    <col min="13" max="16384" width="8.85546875" style="7"/>
  </cols>
  <sheetData>
    <row r="1" spans="1:6" s="2" customFormat="1" ht="28.35" customHeight="1" thickBot="1" x14ac:dyDescent="0.25">
      <c r="A1" s="1" t="s">
        <v>26</v>
      </c>
      <c r="B1" s="260" t="s">
        <v>90</v>
      </c>
      <c r="C1" s="261"/>
      <c r="D1" s="261"/>
      <c r="E1" s="261"/>
      <c r="F1" s="262"/>
    </row>
    <row r="2" spans="1:6" ht="15.75" x14ac:dyDescent="0.25">
      <c r="A2" s="3"/>
      <c r="B2" s="4"/>
      <c r="C2" s="5"/>
      <c r="D2" s="6"/>
    </row>
    <row r="3" spans="1:6" x14ac:dyDescent="0.2">
      <c r="A3" s="8"/>
      <c r="B3" s="9"/>
      <c r="C3" s="10"/>
      <c r="D3" s="11"/>
    </row>
    <row r="4" spans="1:6" ht="28.35" customHeight="1" x14ac:dyDescent="0.2">
      <c r="A4" s="12"/>
      <c r="B4" s="263" t="s">
        <v>10</v>
      </c>
      <c r="C4" s="264"/>
      <c r="D4" s="264"/>
      <c r="E4" s="264"/>
      <c r="F4" s="265"/>
    </row>
    <row r="5" spans="1:6" ht="28.35" customHeight="1" x14ac:dyDescent="0.2">
      <c r="A5" s="13" t="str">
        <f>A45</f>
        <v>A</v>
      </c>
      <c r="B5" s="266" t="str">
        <f>B45</f>
        <v>PREDDELA</v>
      </c>
      <c r="C5" s="267"/>
      <c r="D5" s="268"/>
      <c r="E5" s="269">
        <f>F45</f>
        <v>0</v>
      </c>
      <c r="F5" s="270"/>
    </row>
    <row r="6" spans="1:6" ht="28.35" customHeight="1" x14ac:dyDescent="0.2">
      <c r="A6" s="13" t="str">
        <f>A51</f>
        <v>B</v>
      </c>
      <c r="B6" s="266" t="str">
        <f>B51</f>
        <v>ZEMELJSKA DELA</v>
      </c>
      <c r="C6" s="267"/>
      <c r="D6" s="268"/>
      <c r="E6" s="258">
        <f>F66</f>
        <v>0</v>
      </c>
      <c r="F6" s="259"/>
    </row>
    <row r="7" spans="1:6" ht="28.35" customHeight="1" x14ac:dyDescent="0.2">
      <c r="A7" s="13" t="str">
        <f>A71</f>
        <v>C</v>
      </c>
      <c r="B7" s="266" t="str">
        <f>B71</f>
        <v>CESTARSKA DELA</v>
      </c>
      <c r="C7" s="267"/>
      <c r="D7" s="268"/>
      <c r="E7" s="269">
        <f>F82</f>
        <v>0</v>
      </c>
      <c r="F7" s="271"/>
    </row>
    <row r="8" spans="1:6" ht="28.35" customHeight="1" x14ac:dyDescent="0.2">
      <c r="A8" s="13" t="s">
        <v>52</v>
      </c>
      <c r="B8" s="266" t="str">
        <f>B94</f>
        <v>OSTALA DELA</v>
      </c>
      <c r="C8" s="267"/>
      <c r="D8" s="268"/>
      <c r="E8" s="269">
        <f>F94</f>
        <v>0</v>
      </c>
      <c r="F8" s="271"/>
    </row>
    <row r="9" spans="1:6" ht="28.35" customHeight="1" thickBot="1" x14ac:dyDescent="0.25">
      <c r="A9" s="14" t="s">
        <v>57</v>
      </c>
      <c r="B9" s="272" t="s">
        <v>21</v>
      </c>
      <c r="C9" s="273"/>
      <c r="D9" s="274"/>
      <c r="E9" s="275">
        <f>SUM(E5:F8)*0.05</f>
        <v>0</v>
      </c>
      <c r="F9" s="276"/>
    </row>
    <row r="10" spans="1:6" ht="28.35" customHeight="1" x14ac:dyDescent="0.2">
      <c r="A10" s="15"/>
      <c r="B10" s="250" t="s">
        <v>8</v>
      </c>
      <c r="C10" s="251"/>
      <c r="D10" s="252"/>
      <c r="E10" s="253">
        <f>SUM(E5:F9)</f>
        <v>0</v>
      </c>
      <c r="F10" s="254"/>
    </row>
    <row r="11" spans="1:6" ht="28.35" customHeight="1" x14ac:dyDescent="0.2">
      <c r="A11" s="15"/>
      <c r="B11" s="255" t="s">
        <v>15</v>
      </c>
      <c r="C11" s="256"/>
      <c r="D11" s="257"/>
      <c r="E11" s="258">
        <f>E10*0.022</f>
        <v>0</v>
      </c>
      <c r="F11" s="259"/>
    </row>
    <row r="12" spans="1:6" ht="28.35" customHeight="1" x14ac:dyDescent="0.2">
      <c r="A12" s="15"/>
      <c r="B12" s="255" t="s">
        <v>9</v>
      </c>
      <c r="C12" s="256"/>
      <c r="D12" s="257"/>
      <c r="E12" s="258">
        <f>E10+E11</f>
        <v>0</v>
      </c>
      <c r="F12" s="259"/>
    </row>
    <row r="13" spans="1:6" x14ac:dyDescent="0.2">
      <c r="A13" s="8"/>
      <c r="B13" s="9"/>
      <c r="C13" s="10"/>
      <c r="D13" s="16"/>
    </row>
    <row r="14" spans="1:6" x14ac:dyDescent="0.2">
      <c r="A14" s="17"/>
      <c r="B14" s="18" t="s">
        <v>12</v>
      </c>
      <c r="C14" s="19"/>
      <c r="D14" s="20"/>
    </row>
    <row r="15" spans="1:6" ht="33.950000000000003" customHeight="1" x14ac:dyDescent="0.2">
      <c r="A15" s="17"/>
      <c r="B15" s="277" t="s">
        <v>22</v>
      </c>
      <c r="C15" s="277"/>
      <c r="D15" s="277"/>
      <c r="E15" s="277"/>
      <c r="F15" s="277"/>
    </row>
    <row r="16" spans="1:6" ht="33.950000000000003" customHeight="1" x14ac:dyDescent="0.2">
      <c r="A16" s="17"/>
      <c r="B16" s="277" t="s">
        <v>23</v>
      </c>
      <c r="C16" s="277"/>
      <c r="D16" s="277"/>
      <c r="E16" s="277"/>
      <c r="F16" s="277"/>
    </row>
    <row r="17" spans="1:6" s="22" customFormat="1" ht="125.25" customHeight="1" x14ac:dyDescent="0.2">
      <c r="A17" s="21"/>
      <c r="B17" s="277" t="s">
        <v>24</v>
      </c>
      <c r="C17" s="277"/>
      <c r="D17" s="277"/>
      <c r="E17" s="277"/>
      <c r="F17" s="277"/>
    </row>
    <row r="18" spans="1:6" ht="33.950000000000003" customHeight="1" x14ac:dyDescent="0.2">
      <c r="B18" s="278" t="s">
        <v>25</v>
      </c>
      <c r="C18" s="278"/>
      <c r="D18" s="278"/>
      <c r="E18" s="278"/>
      <c r="F18" s="278"/>
    </row>
    <row r="32" spans="1:6" s="29" customFormat="1" ht="28.35" customHeight="1" x14ac:dyDescent="0.2">
      <c r="A32" s="25" t="s">
        <v>0</v>
      </c>
      <c r="B32" s="26" t="s">
        <v>1</v>
      </c>
      <c r="C32" s="26" t="s">
        <v>2</v>
      </c>
      <c r="D32" s="27" t="s">
        <v>3</v>
      </c>
      <c r="E32" s="28" t="s">
        <v>4</v>
      </c>
      <c r="F32" s="26" t="s">
        <v>5</v>
      </c>
    </row>
    <row r="33" spans="1:6" ht="13.5" thickBot="1" x14ac:dyDescent="0.25">
      <c r="E33" s="30"/>
      <c r="F33" s="30"/>
    </row>
    <row r="34" spans="1:6" s="36" customFormat="1" ht="14.1" customHeight="1" thickBot="1" x14ac:dyDescent="0.25">
      <c r="A34" s="31" t="s">
        <v>26</v>
      </c>
      <c r="B34" s="32" t="s">
        <v>27</v>
      </c>
      <c r="C34" s="33"/>
      <c r="D34" s="34"/>
      <c r="E34" s="35"/>
      <c r="F34" s="35"/>
    </row>
    <row r="35" spans="1:6" x14ac:dyDescent="0.2">
      <c r="B35" s="37"/>
      <c r="C35" s="33"/>
      <c r="D35" s="38"/>
      <c r="E35" s="30"/>
      <c r="F35" s="30"/>
    </row>
    <row r="36" spans="1:6" ht="17.100000000000001" customHeight="1" x14ac:dyDescent="0.2">
      <c r="A36" s="108">
        <v>1</v>
      </c>
      <c r="B36" s="109" t="s">
        <v>29</v>
      </c>
      <c r="C36" s="222" t="s">
        <v>7</v>
      </c>
      <c r="D36" s="188">
        <v>261.64</v>
      </c>
      <c r="E36" s="184"/>
      <c r="F36" s="223">
        <f>D36*E36</f>
        <v>0</v>
      </c>
    </row>
    <row r="37" spans="1:6" ht="31.35" customHeight="1" x14ac:dyDescent="0.2">
      <c r="A37" s="108">
        <v>2</v>
      </c>
      <c r="B37" s="109" t="s">
        <v>32</v>
      </c>
      <c r="C37" s="222" t="s">
        <v>6</v>
      </c>
      <c r="D37" s="188">
        <v>26</v>
      </c>
      <c r="E37" s="184"/>
      <c r="F37" s="223">
        <f t="shared" ref="F37:F44" si="0">D37*E37</f>
        <v>0</v>
      </c>
    </row>
    <row r="38" spans="1:6" ht="107.25" customHeight="1" x14ac:dyDescent="0.2">
      <c r="A38" s="108">
        <v>3</v>
      </c>
      <c r="B38" s="89" t="s">
        <v>13</v>
      </c>
      <c r="C38" s="222" t="s">
        <v>91</v>
      </c>
      <c r="D38" s="188">
        <v>1</v>
      </c>
      <c r="E38" s="184"/>
      <c r="F38" s="223">
        <f t="shared" si="0"/>
        <v>0</v>
      </c>
    </row>
    <row r="39" spans="1:6" ht="93" customHeight="1" x14ac:dyDescent="0.2">
      <c r="A39" s="108">
        <v>4</v>
      </c>
      <c r="B39" s="89" t="s">
        <v>16</v>
      </c>
      <c r="C39" s="222" t="s">
        <v>91</v>
      </c>
      <c r="D39" s="188">
        <v>1</v>
      </c>
      <c r="E39" s="184"/>
      <c r="F39" s="223">
        <f t="shared" si="0"/>
        <v>0</v>
      </c>
    </row>
    <row r="40" spans="1:6" ht="29.25" customHeight="1" x14ac:dyDescent="0.2">
      <c r="A40" s="108">
        <v>5</v>
      </c>
      <c r="B40" s="89" t="s">
        <v>17</v>
      </c>
      <c r="C40" s="222" t="s">
        <v>7</v>
      </c>
      <c r="D40" s="188">
        <v>261.64</v>
      </c>
      <c r="E40" s="184"/>
      <c r="F40" s="223">
        <f t="shared" si="0"/>
        <v>0</v>
      </c>
    </row>
    <row r="41" spans="1:6" ht="31.35" customHeight="1" x14ac:dyDescent="0.2">
      <c r="A41" s="108">
        <v>6</v>
      </c>
      <c r="B41" s="89" t="s">
        <v>92</v>
      </c>
      <c r="C41" s="222" t="s">
        <v>7</v>
      </c>
      <c r="D41" s="188">
        <v>35</v>
      </c>
      <c r="E41" s="184"/>
      <c r="F41" s="223">
        <f t="shared" si="0"/>
        <v>0</v>
      </c>
    </row>
    <row r="42" spans="1:6" ht="31.35" customHeight="1" x14ac:dyDescent="0.2">
      <c r="A42" s="108">
        <v>7</v>
      </c>
      <c r="B42" s="89" t="s">
        <v>113</v>
      </c>
      <c r="C42" s="183" t="s">
        <v>30</v>
      </c>
      <c r="D42" s="188">
        <f>510.25-240-240</f>
        <v>30.25</v>
      </c>
      <c r="E42" s="184"/>
      <c r="F42" s="223">
        <f t="shared" si="0"/>
        <v>0</v>
      </c>
    </row>
    <row r="43" spans="1:6" ht="31.35" customHeight="1" x14ac:dyDescent="0.2">
      <c r="A43" s="108">
        <v>9</v>
      </c>
      <c r="B43" s="212" t="s">
        <v>140</v>
      </c>
      <c r="C43" s="183" t="s">
        <v>7</v>
      </c>
      <c r="D43" s="188">
        <v>35</v>
      </c>
      <c r="E43" s="184"/>
      <c r="F43" s="223">
        <f t="shared" si="0"/>
        <v>0</v>
      </c>
    </row>
    <row r="44" spans="1:6" ht="31.35" customHeight="1" thickBot="1" x14ac:dyDescent="0.25">
      <c r="A44" s="220">
        <v>10</v>
      </c>
      <c r="B44" s="221" t="s">
        <v>149</v>
      </c>
      <c r="C44" s="224" t="s">
        <v>141</v>
      </c>
      <c r="D44" s="225">
        <v>15</v>
      </c>
      <c r="E44" s="226"/>
      <c r="F44" s="227">
        <f t="shared" si="0"/>
        <v>0</v>
      </c>
    </row>
    <row r="45" spans="1:6" ht="13.5" thickBot="1" x14ac:dyDescent="0.25">
      <c r="A45" s="47" t="str">
        <f>A34</f>
        <v>A</v>
      </c>
      <c r="B45" s="48" t="str">
        <f>B34</f>
        <v>PREDDELA</v>
      </c>
      <c r="C45" s="49"/>
      <c r="D45" s="50"/>
      <c r="E45" s="51"/>
      <c r="F45" s="228">
        <f>SUM(F36:F44)</f>
        <v>0</v>
      </c>
    </row>
    <row r="49" spans="1:6" s="46" customFormat="1" ht="28.35" customHeight="1" x14ac:dyDescent="0.2">
      <c r="A49" s="53" t="s">
        <v>0</v>
      </c>
      <c r="B49" s="53" t="s">
        <v>1</v>
      </c>
      <c r="C49" s="53" t="s">
        <v>2</v>
      </c>
      <c r="D49" s="54" t="s">
        <v>3</v>
      </c>
      <c r="E49" s="28" t="s">
        <v>4</v>
      </c>
      <c r="F49" s="53" t="s">
        <v>5</v>
      </c>
    </row>
    <row r="50" spans="1:6" ht="13.5" thickBot="1" x14ac:dyDescent="0.25">
      <c r="A50" s="55"/>
      <c r="B50" s="56"/>
      <c r="C50" s="57"/>
      <c r="D50" s="58"/>
      <c r="E50" s="59"/>
      <c r="F50" s="59"/>
    </row>
    <row r="51" spans="1:6" ht="13.5" thickBot="1" x14ac:dyDescent="0.25">
      <c r="A51" s="60" t="s">
        <v>33</v>
      </c>
      <c r="B51" s="61" t="s">
        <v>34</v>
      </c>
      <c r="C51" s="62"/>
      <c r="D51" s="63"/>
      <c r="E51" s="64"/>
      <c r="F51" s="64"/>
    </row>
    <row r="52" spans="1:6" x14ac:dyDescent="0.2">
      <c r="A52" s="55"/>
      <c r="B52" s="56"/>
      <c r="C52" s="57"/>
      <c r="D52" s="58"/>
      <c r="E52" s="65"/>
      <c r="F52" s="65"/>
    </row>
    <row r="53" spans="1:6" s="71" customFormat="1" ht="55.5" customHeight="1" x14ac:dyDescent="0.2">
      <c r="A53" s="66"/>
      <c r="B53" s="67" t="s">
        <v>35</v>
      </c>
      <c r="C53" s="41"/>
      <c r="D53" s="68"/>
      <c r="E53" s="69"/>
      <c r="F53" s="70"/>
    </row>
    <row r="54" spans="1:6" s="71" customFormat="1" ht="42.6" customHeight="1" x14ac:dyDescent="0.2">
      <c r="A54" s="66"/>
      <c r="B54" s="67" t="s">
        <v>36</v>
      </c>
      <c r="C54" s="41"/>
      <c r="D54" s="68"/>
      <c r="E54" s="72"/>
      <c r="F54" s="70"/>
    </row>
    <row r="55" spans="1:6" ht="31.35" customHeight="1" x14ac:dyDescent="0.2">
      <c r="A55" s="66">
        <v>1</v>
      </c>
      <c r="B55" s="67" t="s">
        <v>37</v>
      </c>
      <c r="C55" s="45" t="s">
        <v>31</v>
      </c>
      <c r="D55" s="164">
        <v>36</v>
      </c>
      <c r="E55" s="165"/>
      <c r="F55" s="166">
        <f>D55*E55</f>
        <v>0</v>
      </c>
    </row>
    <row r="56" spans="1:6" ht="17.100000000000001" customHeight="1" x14ac:dyDescent="0.2">
      <c r="A56" s="66">
        <v>2</v>
      </c>
      <c r="B56" s="67" t="s">
        <v>38</v>
      </c>
      <c r="C56" s="45" t="s">
        <v>31</v>
      </c>
      <c r="D56" s="164">
        <v>21</v>
      </c>
      <c r="E56" s="165"/>
      <c r="F56" s="166">
        <f t="shared" ref="F56:F58" si="1">D56*E56</f>
        <v>0</v>
      </c>
    </row>
    <row r="57" spans="1:6" ht="38.25" customHeight="1" x14ac:dyDescent="0.2">
      <c r="A57" s="279">
        <v>3</v>
      </c>
      <c r="B57" s="280" t="s">
        <v>81</v>
      </c>
      <c r="C57" s="45" t="s">
        <v>142</v>
      </c>
      <c r="D57" s="164">
        <v>912.6</v>
      </c>
      <c r="E57" s="165"/>
      <c r="F57" s="166">
        <f>D57*E57</f>
        <v>0</v>
      </c>
    </row>
    <row r="58" spans="1:6" ht="16.5" hidden="1" customHeight="1" x14ac:dyDescent="0.2">
      <c r="A58" s="279"/>
      <c r="B58" s="281"/>
      <c r="C58" s="45" t="s">
        <v>31</v>
      </c>
      <c r="D58" s="164">
        <v>912.6</v>
      </c>
      <c r="E58" s="165"/>
      <c r="F58" s="166">
        <f t="shared" si="1"/>
        <v>0</v>
      </c>
    </row>
    <row r="59" spans="1:6" ht="55.5" customHeight="1" x14ac:dyDescent="0.2">
      <c r="A59" s="66">
        <v>4</v>
      </c>
      <c r="B59" s="67" t="s">
        <v>75</v>
      </c>
      <c r="C59" s="45" t="s">
        <v>6</v>
      </c>
      <c r="D59" s="164">
        <v>12</v>
      </c>
      <c r="E59" s="165"/>
      <c r="F59" s="166">
        <f>D59*E59</f>
        <v>0</v>
      </c>
    </row>
    <row r="60" spans="1:6" ht="31.35" customHeight="1" x14ac:dyDescent="0.2">
      <c r="A60" s="66">
        <v>5</v>
      </c>
      <c r="B60" s="67" t="s">
        <v>93</v>
      </c>
      <c r="C60" s="45" t="s">
        <v>30</v>
      </c>
      <c r="D60" s="164">
        <v>1458</v>
      </c>
      <c r="E60" s="165"/>
      <c r="F60" s="166">
        <f t="shared" ref="F60:F65" si="2">D60*E60</f>
        <v>0</v>
      </c>
    </row>
    <row r="61" spans="1:6" ht="31.35" customHeight="1" x14ac:dyDescent="0.2">
      <c r="A61" s="66">
        <v>6</v>
      </c>
      <c r="B61" s="67" t="s">
        <v>98</v>
      </c>
      <c r="C61" s="45" t="s">
        <v>30</v>
      </c>
      <c r="D61" s="164">
        <v>1458</v>
      </c>
      <c r="E61" s="165"/>
      <c r="F61" s="166">
        <f t="shared" si="2"/>
        <v>0</v>
      </c>
    </row>
    <row r="62" spans="1:6" s="110" customFormat="1" ht="28.5" customHeight="1" x14ac:dyDescent="0.2">
      <c r="A62" s="66">
        <v>7</v>
      </c>
      <c r="B62" s="89" t="s">
        <v>97</v>
      </c>
      <c r="C62" s="13" t="s">
        <v>7</v>
      </c>
      <c r="D62" s="167">
        <v>261.64</v>
      </c>
      <c r="E62" s="168"/>
      <c r="F62" s="166">
        <f t="shared" si="2"/>
        <v>0</v>
      </c>
    </row>
    <row r="63" spans="1:6" s="111" customFormat="1" ht="39.75" customHeight="1" x14ac:dyDescent="0.2">
      <c r="A63" s="66">
        <v>8</v>
      </c>
      <c r="B63" s="89" t="s">
        <v>11</v>
      </c>
      <c r="C63" s="13" t="s">
        <v>30</v>
      </c>
      <c r="D63" s="169">
        <v>360</v>
      </c>
      <c r="E63" s="168"/>
      <c r="F63" s="166">
        <f t="shared" si="2"/>
        <v>0</v>
      </c>
    </row>
    <row r="64" spans="1:6" s="111" customFormat="1" ht="17.100000000000001" customHeight="1" x14ac:dyDescent="0.2">
      <c r="A64" s="66">
        <v>9</v>
      </c>
      <c r="B64" s="89" t="s">
        <v>14</v>
      </c>
      <c r="C64" s="13" t="s">
        <v>30</v>
      </c>
      <c r="D64" s="169">
        <v>360</v>
      </c>
      <c r="E64" s="168"/>
      <c r="F64" s="166">
        <f t="shared" si="2"/>
        <v>0</v>
      </c>
    </row>
    <row r="65" spans="1:6" ht="31.35" customHeight="1" thickBot="1" x14ac:dyDescent="0.25">
      <c r="A65" s="217">
        <v>10</v>
      </c>
      <c r="B65" s="82" t="s">
        <v>48</v>
      </c>
      <c r="C65" s="182" t="s">
        <v>31</v>
      </c>
      <c r="D65" s="174">
        <v>912.6</v>
      </c>
      <c r="E65" s="218"/>
      <c r="F65" s="219">
        <f t="shared" si="2"/>
        <v>0</v>
      </c>
    </row>
    <row r="66" spans="1:6" ht="13.5" thickBot="1" x14ac:dyDescent="0.25">
      <c r="A66" s="60" t="str">
        <f>A51</f>
        <v>B</v>
      </c>
      <c r="B66" s="84" t="str">
        <f>B51</f>
        <v>ZEMELJSKA DELA</v>
      </c>
      <c r="C66" s="85"/>
      <c r="D66" s="86"/>
      <c r="E66" s="87"/>
      <c r="F66" s="215">
        <f>SUM(F53:F65)</f>
        <v>0</v>
      </c>
    </row>
    <row r="67" spans="1:6" x14ac:dyDescent="0.2">
      <c r="A67" s="76"/>
      <c r="B67" s="77"/>
      <c r="C67" s="57"/>
      <c r="D67" s="58"/>
      <c r="E67" s="78"/>
      <c r="F67" s="79"/>
    </row>
    <row r="69" spans="1:6" s="46" customFormat="1" ht="28.35" customHeight="1" x14ac:dyDescent="0.2">
      <c r="A69" s="53" t="s">
        <v>0</v>
      </c>
      <c r="B69" s="53" t="s">
        <v>1</v>
      </c>
      <c r="C69" s="53" t="s">
        <v>2</v>
      </c>
      <c r="D69" s="54" t="s">
        <v>3</v>
      </c>
      <c r="E69" s="28" t="s">
        <v>4</v>
      </c>
      <c r="F69" s="53" t="s">
        <v>5</v>
      </c>
    </row>
    <row r="70" spans="1:6" ht="13.5" thickBot="1" x14ac:dyDescent="0.25">
      <c r="A70" s="55"/>
      <c r="B70" s="56"/>
      <c r="C70" s="57"/>
      <c r="D70" s="58"/>
      <c r="E70" s="59"/>
      <c r="F70" s="59"/>
    </row>
    <row r="71" spans="1:6" ht="13.5" thickBot="1" x14ac:dyDescent="0.25">
      <c r="A71" s="60" t="s">
        <v>51</v>
      </c>
      <c r="B71" s="61" t="s">
        <v>94</v>
      </c>
      <c r="C71" s="62"/>
      <c r="D71" s="63"/>
      <c r="E71" s="64"/>
      <c r="F71" s="64"/>
    </row>
    <row r="72" spans="1:6" x14ac:dyDescent="0.2">
      <c r="A72" s="55"/>
      <c r="B72" s="56"/>
      <c r="C72" s="57"/>
      <c r="D72" s="58"/>
      <c r="E72" s="65"/>
      <c r="F72" s="65"/>
    </row>
    <row r="73" spans="1:6" ht="54.75" customHeight="1" x14ac:dyDescent="0.2">
      <c r="A73" s="88"/>
      <c r="B73" s="89" t="s">
        <v>54</v>
      </c>
      <c r="C73" s="90"/>
      <c r="D73" s="91"/>
      <c r="E73" s="92"/>
      <c r="F73" s="93"/>
    </row>
    <row r="74" spans="1:6" ht="30.75" customHeight="1" x14ac:dyDescent="0.2">
      <c r="A74" s="88">
        <v>1</v>
      </c>
      <c r="B74" s="89" t="s">
        <v>99</v>
      </c>
      <c r="C74" s="13" t="s">
        <v>31</v>
      </c>
      <c r="D74" s="167">
        <f>((1458+150+100)*0.4)-F_KANAL!D61-VODOVOD!D63</f>
        <v>470.20000000000005</v>
      </c>
      <c r="E74" s="168"/>
      <c r="F74" s="185">
        <f>D74*E74</f>
        <v>0</v>
      </c>
    </row>
    <row r="75" spans="1:6" s="110" customFormat="1" ht="31.35" customHeight="1" x14ac:dyDescent="0.2">
      <c r="A75" s="88">
        <v>2</v>
      </c>
      <c r="B75" s="89" t="s">
        <v>100</v>
      </c>
      <c r="C75" s="13" t="s">
        <v>31</v>
      </c>
      <c r="D75" s="167">
        <f>(323)-F_KANAL!D62-VODOVOD!D64</f>
        <v>216.5</v>
      </c>
      <c r="E75" s="168"/>
      <c r="F75" s="185">
        <f>D75*E75</f>
        <v>0</v>
      </c>
    </row>
    <row r="76" spans="1:6" s="110" customFormat="1" ht="31.35" customHeight="1" x14ac:dyDescent="0.2">
      <c r="A76" s="88">
        <v>3</v>
      </c>
      <c r="B76" s="89" t="s">
        <v>19</v>
      </c>
      <c r="C76" s="13" t="s">
        <v>7</v>
      </c>
      <c r="D76" s="167">
        <v>250</v>
      </c>
      <c r="E76" s="168"/>
      <c r="F76" s="185">
        <f t="shared" ref="F76:F81" si="3">D76*E76</f>
        <v>0</v>
      </c>
    </row>
    <row r="77" spans="1:6" s="110" customFormat="1" ht="31.35" customHeight="1" x14ac:dyDescent="0.2">
      <c r="A77" s="88">
        <v>4</v>
      </c>
      <c r="B77" s="89" t="s">
        <v>20</v>
      </c>
      <c r="C77" s="13" t="s">
        <v>7</v>
      </c>
      <c r="D77" s="167">
        <v>25</v>
      </c>
      <c r="E77" s="168"/>
      <c r="F77" s="185">
        <f t="shared" si="3"/>
        <v>0</v>
      </c>
    </row>
    <row r="78" spans="1:6" s="111" customFormat="1" ht="31.35" customHeight="1" x14ac:dyDescent="0.2">
      <c r="A78" s="88">
        <v>6</v>
      </c>
      <c r="B78" s="89" t="s">
        <v>101</v>
      </c>
      <c r="C78" s="13" t="s">
        <v>30</v>
      </c>
      <c r="D78" s="169">
        <f>(D79+D80)-F_KANAL!D63-VODOVOD!D65</f>
        <v>712</v>
      </c>
      <c r="E78" s="168"/>
      <c r="F78" s="185">
        <f t="shared" si="3"/>
        <v>0</v>
      </c>
    </row>
    <row r="79" spans="1:6" s="111" customFormat="1" ht="31.35" customHeight="1" x14ac:dyDescent="0.2">
      <c r="A79" s="88">
        <v>7</v>
      </c>
      <c r="B79" s="89" t="s">
        <v>102</v>
      </c>
      <c r="C79" s="13" t="s">
        <v>30</v>
      </c>
      <c r="D79" s="169">
        <f>1340-F_KANAL!D64-VODOVOD!D66</f>
        <v>957.5</v>
      </c>
      <c r="E79" s="168"/>
      <c r="F79" s="185">
        <f t="shared" ref="F79" si="4">D79*E79</f>
        <v>0</v>
      </c>
    </row>
    <row r="80" spans="1:6" s="111" customFormat="1" ht="31.35" customHeight="1" x14ac:dyDescent="0.2">
      <c r="A80" s="88">
        <v>8</v>
      </c>
      <c r="B80" s="89" t="s">
        <v>103</v>
      </c>
      <c r="C80" s="13" t="s">
        <v>30</v>
      </c>
      <c r="D80" s="169">
        <v>137</v>
      </c>
      <c r="E80" s="168"/>
      <c r="F80" s="185">
        <f t="shared" si="3"/>
        <v>0</v>
      </c>
    </row>
    <row r="81" spans="1:6" s="111" customFormat="1" ht="18" customHeight="1" x14ac:dyDescent="0.2">
      <c r="A81" s="88">
        <v>9</v>
      </c>
      <c r="B81" s="89" t="s">
        <v>144</v>
      </c>
      <c r="C81" s="13" t="s">
        <v>126</v>
      </c>
      <c r="D81" s="167">
        <v>200</v>
      </c>
      <c r="E81" s="168"/>
      <c r="F81" s="185">
        <f t="shared" si="3"/>
        <v>0</v>
      </c>
    </row>
    <row r="82" spans="1:6" s="46" customFormat="1" ht="13.5" thickBot="1" x14ac:dyDescent="0.25">
      <c r="A82" s="237" t="str">
        <f>A71</f>
        <v>C</v>
      </c>
      <c r="B82" s="238" t="str">
        <f>B71</f>
        <v>CESTARSKA DELA</v>
      </c>
      <c r="C82" s="239"/>
      <c r="D82" s="240"/>
      <c r="E82" s="241"/>
      <c r="F82" s="242">
        <f>SUM(F74:F81)</f>
        <v>0</v>
      </c>
    </row>
    <row r="83" spans="1:6" x14ac:dyDescent="0.2">
      <c r="A83" s="76"/>
      <c r="B83" s="104"/>
      <c r="C83" s="62"/>
      <c r="D83" s="63"/>
      <c r="E83" s="64"/>
      <c r="F83" s="64"/>
    </row>
    <row r="84" spans="1:6" x14ac:dyDescent="0.2">
      <c r="A84" s="76"/>
      <c r="B84" s="104"/>
      <c r="C84" s="62"/>
      <c r="D84" s="63"/>
      <c r="E84" s="64"/>
      <c r="F84" s="64"/>
    </row>
    <row r="85" spans="1:6" s="46" customFormat="1" ht="28.35" customHeight="1" x14ac:dyDescent="0.2">
      <c r="A85" s="53" t="s">
        <v>0</v>
      </c>
      <c r="B85" s="53" t="s">
        <v>1</v>
      </c>
      <c r="C85" s="53" t="s">
        <v>2</v>
      </c>
      <c r="D85" s="54" t="s">
        <v>3</v>
      </c>
      <c r="E85" s="28" t="s">
        <v>4</v>
      </c>
      <c r="F85" s="53" t="s">
        <v>5</v>
      </c>
    </row>
    <row r="86" spans="1:6" ht="13.5" thickBot="1" x14ac:dyDescent="0.25"/>
    <row r="87" spans="1:6" ht="13.5" thickBot="1" x14ac:dyDescent="0.25">
      <c r="A87" s="60" t="s">
        <v>52</v>
      </c>
      <c r="B87" s="61" t="s">
        <v>58</v>
      </c>
      <c r="C87" s="62"/>
      <c r="D87" s="63"/>
      <c r="E87" s="64"/>
      <c r="F87" s="64"/>
    </row>
    <row r="88" spans="1:6" x14ac:dyDescent="0.2">
      <c r="A88" s="55"/>
      <c r="B88" s="56"/>
      <c r="C88" s="57"/>
      <c r="D88" s="58"/>
      <c r="E88" s="65"/>
      <c r="F88" s="65"/>
    </row>
    <row r="89" spans="1:6" ht="31.35" customHeight="1" x14ac:dyDescent="0.2">
      <c r="A89" s="80">
        <v>1</v>
      </c>
      <c r="B89" s="44" t="s">
        <v>59</v>
      </c>
      <c r="C89" s="81" t="s">
        <v>60</v>
      </c>
      <c r="D89" s="213">
        <v>6</v>
      </c>
      <c r="E89" s="134"/>
      <c r="F89" s="135">
        <f>D89*E89</f>
        <v>0</v>
      </c>
    </row>
    <row r="90" spans="1:6" ht="31.35" customHeight="1" x14ac:dyDescent="0.2">
      <c r="A90" s="80">
        <v>2</v>
      </c>
      <c r="B90" s="44" t="s">
        <v>61</v>
      </c>
      <c r="C90" s="81" t="s">
        <v>60</v>
      </c>
      <c r="D90" s="213">
        <v>8</v>
      </c>
      <c r="E90" s="134"/>
      <c r="F90" s="135">
        <f>D90*E90</f>
        <v>0</v>
      </c>
    </row>
    <row r="91" spans="1:6" ht="31.35" customHeight="1" x14ac:dyDescent="0.2">
      <c r="A91" s="80">
        <v>4</v>
      </c>
      <c r="B91" s="44" t="s">
        <v>143</v>
      </c>
      <c r="C91" s="81" t="s">
        <v>6</v>
      </c>
      <c r="D91" s="213">
        <v>180</v>
      </c>
      <c r="E91" s="134"/>
      <c r="F91" s="135">
        <f>D91*E91</f>
        <v>0</v>
      </c>
    </row>
    <row r="92" spans="1:6" ht="108.75" customHeight="1" x14ac:dyDescent="0.2">
      <c r="A92" s="80">
        <v>5</v>
      </c>
      <c r="B92" s="44" t="s">
        <v>107</v>
      </c>
      <c r="C92" s="81" t="s">
        <v>28</v>
      </c>
      <c r="D92" s="123">
        <v>1</v>
      </c>
      <c r="E92" s="136"/>
      <c r="F92" s="135">
        <f t="shared" ref="F92:F93" si="5">D92*E92</f>
        <v>0</v>
      </c>
    </row>
    <row r="93" spans="1:6" ht="31.35" customHeight="1" thickBot="1" x14ac:dyDescent="0.25">
      <c r="A93" s="80">
        <v>6</v>
      </c>
      <c r="B93" s="82" t="s">
        <v>62</v>
      </c>
      <c r="C93" s="83" t="s">
        <v>28</v>
      </c>
      <c r="D93" s="214">
        <v>1</v>
      </c>
      <c r="E93" s="137"/>
      <c r="F93" s="135">
        <f t="shared" si="5"/>
        <v>0</v>
      </c>
    </row>
    <row r="94" spans="1:6" ht="13.5" thickBot="1" x14ac:dyDescent="0.25">
      <c r="A94" s="60" t="s">
        <v>52</v>
      </c>
      <c r="B94" s="84" t="str">
        <f>B87</f>
        <v>OSTALA DELA</v>
      </c>
      <c r="C94" s="85"/>
      <c r="D94" s="86"/>
      <c r="E94" s="87"/>
      <c r="F94" s="215">
        <f>SUM(F89:F93)</f>
        <v>0</v>
      </c>
    </row>
    <row r="96" spans="1:6" ht="14.1" customHeight="1" x14ac:dyDescent="0.2"/>
  </sheetData>
  <mergeCells count="24">
    <mergeCell ref="B16:F16"/>
    <mergeCell ref="B17:F17"/>
    <mergeCell ref="B18:F18"/>
    <mergeCell ref="A57:A58"/>
    <mergeCell ref="E10:F10"/>
    <mergeCell ref="B11:D11"/>
    <mergeCell ref="B12:D12"/>
    <mergeCell ref="E12:F12"/>
    <mergeCell ref="B15:F15"/>
    <mergeCell ref="E11:F11"/>
    <mergeCell ref="B10:D10"/>
    <mergeCell ref="B57:B58"/>
    <mergeCell ref="B1:F1"/>
    <mergeCell ref="B4:F4"/>
    <mergeCell ref="B5:D5"/>
    <mergeCell ref="E5:F5"/>
    <mergeCell ref="B6:D6"/>
    <mergeCell ref="E6:F6"/>
    <mergeCell ref="B7:D7"/>
    <mergeCell ref="E7:F7"/>
    <mergeCell ref="B8:D8"/>
    <mergeCell ref="E8:F8"/>
    <mergeCell ref="B9:D9"/>
    <mergeCell ref="E9:F9"/>
  </mergeCells>
  <phoneticPr fontId="10" type="noConversion"/>
  <pageMargins left="0.70866141732283472" right="0.51181102362204722" top="0.74803149606299213" bottom="0.74803149606299213" header="0.31496062992125984" footer="0.31496062992125984"/>
  <pageSetup paperSize="9" orientation="portrait" r:id="rId1"/>
  <headerFooter>
    <oddHeader xml:space="preserve">&amp;C&amp;K00-048PROMETNA IN KOMUNALNA UREDITEV NASELJA KAMENČE-JP990161
- PZI projektna dokumentacija za izvedbo gradnje -
</oddHeader>
    <oddFooter>&amp;C&amp;"Arial Narrow,Navadno"&amp;K00-047SUBRA d:o:o: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4"/>
  <sheetViews>
    <sheetView view="pageLayout" zoomScaleNormal="100" workbookViewId="0">
      <selection activeCell="H1" sqref="H1"/>
    </sheetView>
  </sheetViews>
  <sheetFormatPr defaultColWidth="8.85546875" defaultRowHeight="12.75" x14ac:dyDescent="0.2"/>
  <cols>
    <col min="1" max="1" width="4.5703125" style="23" customWidth="1"/>
    <col min="2" max="2" width="44.28515625" style="7" customWidth="1"/>
    <col min="3" max="3" width="6" style="2" customWidth="1"/>
    <col min="4" max="4" width="7.7109375" style="114" customWidth="1"/>
    <col min="5" max="5" width="11.42578125" style="2" customWidth="1"/>
    <col min="6" max="6" width="11.140625" style="2" customWidth="1"/>
    <col min="7" max="7" width="3" style="7" customWidth="1"/>
    <col min="8" max="8" width="37.7109375" style="7" customWidth="1"/>
    <col min="9" max="9" width="19.7109375" style="7" customWidth="1"/>
    <col min="10" max="10" width="7.7109375" style="7" customWidth="1"/>
    <col min="11" max="11" width="15" style="7" customWidth="1"/>
    <col min="12" max="12" width="18.5703125" style="7" customWidth="1"/>
    <col min="13" max="16384" width="8.85546875" style="7"/>
  </cols>
  <sheetData>
    <row r="1" spans="1:6" s="2" customFormat="1" ht="28.35" customHeight="1" thickBot="1" x14ac:dyDescent="0.25">
      <c r="A1" s="1" t="s">
        <v>33</v>
      </c>
      <c r="B1" s="260" t="s">
        <v>74</v>
      </c>
      <c r="C1" s="261"/>
      <c r="D1" s="261"/>
      <c r="E1" s="261"/>
      <c r="F1" s="262"/>
    </row>
    <row r="2" spans="1:6" ht="15.75" x14ac:dyDescent="0.25">
      <c r="A2" s="3"/>
      <c r="B2" s="4"/>
      <c r="C2" s="5"/>
      <c r="D2" s="112"/>
    </row>
    <row r="3" spans="1:6" x14ac:dyDescent="0.2">
      <c r="A3" s="8"/>
      <c r="B3" s="9"/>
      <c r="C3" s="10"/>
      <c r="D3" s="113"/>
    </row>
    <row r="4" spans="1:6" ht="28.35" customHeight="1" x14ac:dyDescent="0.2">
      <c r="A4" s="12"/>
      <c r="B4" s="263" t="s">
        <v>10</v>
      </c>
      <c r="C4" s="264"/>
      <c r="D4" s="264"/>
      <c r="E4" s="264"/>
      <c r="F4" s="265"/>
    </row>
    <row r="5" spans="1:6" ht="28.35" customHeight="1" x14ac:dyDescent="0.2">
      <c r="A5" s="13" t="str">
        <f>A39</f>
        <v>A</v>
      </c>
      <c r="B5" s="266" t="str">
        <f>B39</f>
        <v>PREDDELA</v>
      </c>
      <c r="C5" s="267"/>
      <c r="D5" s="268"/>
      <c r="E5" s="269">
        <f>F39</f>
        <v>0</v>
      </c>
      <c r="F5" s="270"/>
    </row>
    <row r="6" spans="1:6" ht="28.35" customHeight="1" x14ac:dyDescent="0.2">
      <c r="A6" s="13" t="str">
        <f>A45</f>
        <v>B</v>
      </c>
      <c r="B6" s="266" t="str">
        <f>B45</f>
        <v>ZEMELJSKA DELA IN VOZIŠČNE KONSTRUKCIJE</v>
      </c>
      <c r="C6" s="267"/>
      <c r="D6" s="268"/>
      <c r="E6" s="258">
        <f>F67</f>
        <v>0</v>
      </c>
      <c r="F6" s="259"/>
    </row>
    <row r="7" spans="1:6" ht="28.35" customHeight="1" x14ac:dyDescent="0.2">
      <c r="A7" s="13" t="str">
        <f>A72</f>
        <v>C</v>
      </c>
      <c r="B7" s="266" t="str">
        <f>B72</f>
        <v>MONTAŽNA DELA</v>
      </c>
      <c r="C7" s="267"/>
      <c r="D7" s="268"/>
      <c r="E7" s="269">
        <f>F83</f>
        <v>0</v>
      </c>
      <c r="F7" s="271"/>
    </row>
    <row r="8" spans="1:6" ht="28.35" customHeight="1" x14ac:dyDescent="0.2">
      <c r="A8" s="13" t="s">
        <v>52</v>
      </c>
      <c r="B8" s="266" t="str">
        <f>B92</f>
        <v>OSTALA DELA</v>
      </c>
      <c r="C8" s="267"/>
      <c r="D8" s="268"/>
      <c r="E8" s="269">
        <f>F92</f>
        <v>0</v>
      </c>
      <c r="F8" s="271"/>
    </row>
    <row r="9" spans="1:6" ht="28.35" customHeight="1" thickBot="1" x14ac:dyDescent="0.25">
      <c r="A9" s="14" t="s">
        <v>57</v>
      </c>
      <c r="B9" s="272" t="s">
        <v>21</v>
      </c>
      <c r="C9" s="273"/>
      <c r="D9" s="274"/>
      <c r="E9" s="275">
        <f>SUM(E5:F8)*0.05</f>
        <v>0</v>
      </c>
      <c r="F9" s="276"/>
    </row>
    <row r="10" spans="1:6" ht="28.35" customHeight="1" x14ac:dyDescent="0.2">
      <c r="A10" s="15"/>
      <c r="B10" s="250" t="s">
        <v>8</v>
      </c>
      <c r="C10" s="251"/>
      <c r="D10" s="252"/>
      <c r="E10" s="253">
        <f>SUM(E5:F9)</f>
        <v>0</v>
      </c>
      <c r="F10" s="254"/>
    </row>
    <row r="11" spans="1:6" ht="48" customHeight="1" x14ac:dyDescent="0.2">
      <c r="A11" s="15"/>
      <c r="B11" s="282" t="s">
        <v>104</v>
      </c>
      <c r="C11" s="283"/>
      <c r="D11" s="284"/>
      <c r="E11" s="258">
        <f>E10*0.22</f>
        <v>0</v>
      </c>
      <c r="F11" s="259"/>
    </row>
    <row r="12" spans="1:6" ht="28.35" customHeight="1" x14ac:dyDescent="0.2">
      <c r="A12" s="15"/>
      <c r="B12" s="255" t="s">
        <v>9</v>
      </c>
      <c r="C12" s="256"/>
      <c r="D12" s="257"/>
      <c r="E12" s="258">
        <f>E10</f>
        <v>0</v>
      </c>
      <c r="F12" s="259"/>
    </row>
    <row r="13" spans="1:6" x14ac:dyDescent="0.2">
      <c r="A13" s="8"/>
      <c r="B13" s="9"/>
      <c r="C13" s="10"/>
      <c r="D13" s="10"/>
    </row>
    <row r="14" spans="1:6" x14ac:dyDescent="0.2">
      <c r="A14" s="17"/>
      <c r="B14" s="18" t="s">
        <v>12</v>
      </c>
      <c r="C14" s="19"/>
      <c r="D14" s="19"/>
    </row>
    <row r="15" spans="1:6" ht="33.950000000000003" customHeight="1" x14ac:dyDescent="0.2">
      <c r="A15" s="17"/>
      <c r="B15" s="277" t="s">
        <v>22</v>
      </c>
      <c r="C15" s="277"/>
      <c r="D15" s="277"/>
      <c r="E15" s="277"/>
      <c r="F15" s="277"/>
    </row>
    <row r="16" spans="1:6" ht="33.950000000000003" customHeight="1" x14ac:dyDescent="0.2">
      <c r="A16" s="17"/>
      <c r="B16" s="277" t="s">
        <v>23</v>
      </c>
      <c r="C16" s="277"/>
      <c r="D16" s="277"/>
      <c r="E16" s="277"/>
      <c r="F16" s="277"/>
    </row>
    <row r="17" spans="1:6" s="22" customFormat="1" ht="125.25" customHeight="1" x14ac:dyDescent="0.2">
      <c r="A17" s="21"/>
      <c r="B17" s="277" t="s">
        <v>24</v>
      </c>
      <c r="C17" s="277"/>
      <c r="D17" s="277"/>
      <c r="E17" s="277"/>
      <c r="F17" s="277"/>
    </row>
    <row r="18" spans="1:6" ht="33.950000000000003" customHeight="1" x14ac:dyDescent="0.2">
      <c r="B18" s="278" t="s">
        <v>25</v>
      </c>
      <c r="C18" s="278"/>
      <c r="D18" s="278"/>
      <c r="E18" s="278"/>
      <c r="F18" s="278"/>
    </row>
    <row r="32" spans="1:6" s="29" customFormat="1" ht="28.35" customHeight="1" x14ac:dyDescent="0.2">
      <c r="A32" s="25" t="s">
        <v>0</v>
      </c>
      <c r="B32" s="26" t="s">
        <v>1</v>
      </c>
      <c r="C32" s="140" t="s">
        <v>2</v>
      </c>
      <c r="D32" s="141" t="s">
        <v>3</v>
      </c>
      <c r="E32" s="142" t="s">
        <v>4</v>
      </c>
      <c r="F32" s="140" t="s">
        <v>5</v>
      </c>
    </row>
    <row r="33" spans="1:6" ht="13.5" thickBot="1" x14ac:dyDescent="0.25">
      <c r="E33" s="115"/>
      <c r="F33" s="115"/>
    </row>
    <row r="34" spans="1:6" s="36" customFormat="1" ht="14.1" customHeight="1" thickBot="1" x14ac:dyDescent="0.25">
      <c r="A34" s="31" t="s">
        <v>26</v>
      </c>
      <c r="B34" s="32" t="s">
        <v>27</v>
      </c>
      <c r="C34" s="33"/>
      <c r="D34" s="116"/>
      <c r="E34" s="143"/>
      <c r="F34" s="143"/>
    </row>
    <row r="35" spans="1:6" x14ac:dyDescent="0.2">
      <c r="B35" s="37"/>
      <c r="C35" s="33"/>
      <c r="D35" s="116"/>
      <c r="E35" s="115"/>
      <c r="F35" s="115"/>
    </row>
    <row r="36" spans="1:6" ht="17.100000000000001" customHeight="1" x14ac:dyDescent="0.2">
      <c r="A36" s="39">
        <v>1</v>
      </c>
      <c r="B36" s="40" t="s">
        <v>29</v>
      </c>
      <c r="C36" s="180" t="s">
        <v>7</v>
      </c>
      <c r="D36" s="175">
        <v>261.86</v>
      </c>
      <c r="E36" s="176"/>
      <c r="F36" s="177">
        <f>D36*E36</f>
        <v>0</v>
      </c>
    </row>
    <row r="37" spans="1:6" ht="31.35" customHeight="1" x14ac:dyDescent="0.2">
      <c r="A37" s="42">
        <v>2</v>
      </c>
      <c r="B37" s="43" t="s">
        <v>32</v>
      </c>
      <c r="C37" s="181" t="s">
        <v>6</v>
      </c>
      <c r="D37" s="178">
        <v>13</v>
      </c>
      <c r="E37" s="179"/>
      <c r="F37" s="177">
        <f>D37*E37</f>
        <v>0</v>
      </c>
    </row>
    <row r="38" spans="1:6" ht="31.35" customHeight="1" thickBot="1" x14ac:dyDescent="0.25">
      <c r="A38" s="108">
        <v>3</v>
      </c>
      <c r="B38" s="89" t="s">
        <v>113</v>
      </c>
      <c r="C38" s="183" t="s">
        <v>30</v>
      </c>
      <c r="D38" s="188">
        <f>160*1.5</f>
        <v>240</v>
      </c>
      <c r="E38" s="184"/>
      <c r="F38" s="223">
        <f t="shared" ref="F38" si="0">D38*E38</f>
        <v>0</v>
      </c>
    </row>
    <row r="39" spans="1:6" ht="13.5" thickBot="1" x14ac:dyDescent="0.25">
      <c r="A39" s="47" t="str">
        <f>A34</f>
        <v>A</v>
      </c>
      <c r="B39" s="48" t="str">
        <f>B34</f>
        <v>PREDDELA</v>
      </c>
      <c r="C39" s="117"/>
      <c r="D39" s="117"/>
      <c r="E39" s="144"/>
      <c r="F39" s="145">
        <f>SUM(F36:F38)</f>
        <v>0</v>
      </c>
    </row>
    <row r="43" spans="1:6" s="46" customFormat="1" ht="28.35" customHeight="1" x14ac:dyDescent="0.2">
      <c r="A43" s="53" t="s">
        <v>0</v>
      </c>
      <c r="B43" s="53" t="s">
        <v>1</v>
      </c>
      <c r="C43" s="146" t="s">
        <v>2</v>
      </c>
      <c r="D43" s="147" t="s">
        <v>3</v>
      </c>
      <c r="E43" s="142" t="s">
        <v>4</v>
      </c>
      <c r="F43" s="146" t="s">
        <v>5</v>
      </c>
    </row>
    <row r="44" spans="1:6" ht="13.5" thickBot="1" x14ac:dyDescent="0.25">
      <c r="A44" s="55"/>
      <c r="B44" s="56"/>
      <c r="C44" s="57"/>
      <c r="D44" s="118"/>
      <c r="E44" s="119"/>
      <c r="F44" s="119"/>
    </row>
    <row r="45" spans="1:6" ht="13.5" thickBot="1" x14ac:dyDescent="0.25">
      <c r="A45" s="60" t="s">
        <v>33</v>
      </c>
      <c r="B45" s="61" t="s">
        <v>112</v>
      </c>
      <c r="C45" s="62"/>
      <c r="D45" s="120"/>
      <c r="E45" s="121"/>
      <c r="F45" s="121"/>
    </row>
    <row r="46" spans="1:6" x14ac:dyDescent="0.2">
      <c r="A46" s="55"/>
      <c r="B46" s="56"/>
      <c r="C46" s="57"/>
      <c r="D46" s="118"/>
      <c r="E46" s="122"/>
      <c r="F46" s="122"/>
    </row>
    <row r="47" spans="1:6" s="71" customFormat="1" ht="55.5" customHeight="1" x14ac:dyDescent="0.2">
      <c r="A47" s="66"/>
      <c r="B47" s="67" t="s">
        <v>35</v>
      </c>
      <c r="C47" s="41"/>
      <c r="D47" s="123"/>
      <c r="E47" s="124"/>
      <c r="F47" s="125"/>
    </row>
    <row r="48" spans="1:6" s="71" customFormat="1" ht="42.6" customHeight="1" x14ac:dyDescent="0.2">
      <c r="A48" s="66"/>
      <c r="B48" s="67" t="s">
        <v>36</v>
      </c>
      <c r="C48" s="41"/>
      <c r="D48" s="123"/>
      <c r="E48" s="126"/>
      <c r="F48" s="125"/>
    </row>
    <row r="49" spans="1:6" ht="31.35" customHeight="1" x14ac:dyDescent="0.2">
      <c r="A49" s="66">
        <v>1</v>
      </c>
      <c r="B49" s="67" t="s">
        <v>37</v>
      </c>
      <c r="C49" s="45" t="s">
        <v>31</v>
      </c>
      <c r="D49" s="164">
        <v>10</v>
      </c>
      <c r="E49" s="165"/>
      <c r="F49" s="166">
        <f>D49*E49</f>
        <v>0</v>
      </c>
    </row>
    <row r="50" spans="1:6" ht="17.100000000000001" customHeight="1" x14ac:dyDescent="0.2">
      <c r="A50" s="66">
        <v>2</v>
      </c>
      <c r="B50" s="67" t="s">
        <v>38</v>
      </c>
      <c r="C50" s="45" t="s">
        <v>31</v>
      </c>
      <c r="D50" s="164">
        <v>15</v>
      </c>
      <c r="E50" s="165"/>
      <c r="F50" s="166">
        <f t="shared" ref="F50:F66" si="1">D50*E50</f>
        <v>0</v>
      </c>
    </row>
    <row r="51" spans="1:6" ht="41.25" customHeight="1" x14ac:dyDescent="0.2">
      <c r="A51" s="279">
        <v>3</v>
      </c>
      <c r="B51" s="67" t="s">
        <v>81</v>
      </c>
      <c r="C51" s="45"/>
      <c r="D51" s="164"/>
      <c r="E51" s="165"/>
      <c r="F51" s="166"/>
    </row>
    <row r="52" spans="1:6" ht="17.100000000000001" customHeight="1" x14ac:dyDescent="0.2">
      <c r="A52" s="279"/>
      <c r="B52" s="44" t="s">
        <v>39</v>
      </c>
      <c r="C52" s="45" t="s">
        <v>31</v>
      </c>
      <c r="D52" s="164">
        <v>463.39</v>
      </c>
      <c r="E52" s="165"/>
      <c r="F52" s="166">
        <f t="shared" si="1"/>
        <v>0</v>
      </c>
    </row>
    <row r="53" spans="1:6" ht="57" customHeight="1" x14ac:dyDescent="0.2">
      <c r="A53" s="279">
        <v>4</v>
      </c>
      <c r="B53" s="67" t="s">
        <v>82</v>
      </c>
      <c r="C53" s="45"/>
      <c r="D53" s="164"/>
      <c r="E53" s="165"/>
      <c r="F53" s="166"/>
    </row>
    <row r="54" spans="1:6" ht="17.100000000000001" customHeight="1" x14ac:dyDescent="0.2">
      <c r="A54" s="279"/>
      <c r="B54" s="67" t="s">
        <v>41</v>
      </c>
      <c r="C54" s="45" t="s">
        <v>31</v>
      </c>
      <c r="D54" s="164">
        <v>30</v>
      </c>
      <c r="E54" s="165"/>
      <c r="F54" s="166">
        <f t="shared" si="1"/>
        <v>0</v>
      </c>
    </row>
    <row r="55" spans="1:6" ht="55.5" customHeight="1" x14ac:dyDescent="0.2">
      <c r="A55" s="66">
        <v>5</v>
      </c>
      <c r="B55" s="67" t="s">
        <v>75</v>
      </c>
      <c r="C55" s="45" t="s">
        <v>6</v>
      </c>
      <c r="D55" s="164">
        <v>10</v>
      </c>
      <c r="E55" s="165"/>
      <c r="F55" s="166">
        <f t="shared" si="1"/>
        <v>0</v>
      </c>
    </row>
    <row r="56" spans="1:6" ht="31.35" customHeight="1" x14ac:dyDescent="0.2">
      <c r="A56" s="66">
        <v>6</v>
      </c>
      <c r="B56" s="67" t="s">
        <v>44</v>
      </c>
      <c r="C56" s="45" t="s">
        <v>30</v>
      </c>
      <c r="D56" s="164">
        <v>209.6</v>
      </c>
      <c r="E56" s="165"/>
      <c r="F56" s="166">
        <f t="shared" si="1"/>
        <v>0</v>
      </c>
    </row>
    <row r="57" spans="1:6" ht="54" customHeight="1" x14ac:dyDescent="0.2">
      <c r="A57" s="217">
        <v>7</v>
      </c>
      <c r="B57" s="82" t="s">
        <v>45</v>
      </c>
      <c r="C57" s="182" t="s">
        <v>31</v>
      </c>
      <c r="D57" s="174">
        <v>32.56</v>
      </c>
      <c r="E57" s="218"/>
      <c r="F57" s="219">
        <f t="shared" si="1"/>
        <v>0</v>
      </c>
    </row>
    <row r="58" spans="1:6" ht="42.6" customHeight="1" x14ac:dyDescent="0.2">
      <c r="A58" s="229">
        <v>8</v>
      </c>
      <c r="B58" s="89" t="s">
        <v>46</v>
      </c>
      <c r="C58" s="183" t="s">
        <v>31</v>
      </c>
      <c r="D58" s="230">
        <v>94.48</v>
      </c>
      <c r="E58" s="231"/>
      <c r="F58" s="232">
        <f t="shared" si="1"/>
        <v>0</v>
      </c>
    </row>
    <row r="59" spans="1:6" ht="69.75" customHeight="1" x14ac:dyDescent="0.2">
      <c r="A59" s="229">
        <v>9</v>
      </c>
      <c r="B59" s="89" t="s">
        <v>47</v>
      </c>
      <c r="C59" s="183" t="s">
        <v>31</v>
      </c>
      <c r="D59" s="230">
        <v>328.12</v>
      </c>
      <c r="E59" s="231"/>
      <c r="F59" s="232">
        <f t="shared" si="1"/>
        <v>0</v>
      </c>
    </row>
    <row r="60" spans="1:6" ht="31.35" customHeight="1" x14ac:dyDescent="0.2">
      <c r="A60" s="229">
        <v>10</v>
      </c>
      <c r="B60" s="89" t="s">
        <v>48</v>
      </c>
      <c r="C60" s="183" t="s">
        <v>31</v>
      </c>
      <c r="D60" s="230">
        <v>135.27000000000001</v>
      </c>
      <c r="E60" s="231"/>
      <c r="F60" s="232">
        <f t="shared" si="1"/>
        <v>0</v>
      </c>
    </row>
    <row r="61" spans="1:6" ht="31.35" customHeight="1" x14ac:dyDescent="0.2">
      <c r="A61" s="229">
        <v>11</v>
      </c>
      <c r="B61" s="89" t="s">
        <v>99</v>
      </c>
      <c r="C61" s="13" t="s">
        <v>31</v>
      </c>
      <c r="D61" s="167">
        <f>260*0.4*1.5</f>
        <v>156</v>
      </c>
      <c r="E61" s="168"/>
      <c r="F61" s="185">
        <f>D61*E61</f>
        <v>0</v>
      </c>
    </row>
    <row r="62" spans="1:6" ht="31.35" customHeight="1" x14ac:dyDescent="0.2">
      <c r="A62" s="229">
        <v>12</v>
      </c>
      <c r="B62" s="89" t="s">
        <v>100</v>
      </c>
      <c r="C62" s="13" t="s">
        <v>31</v>
      </c>
      <c r="D62" s="167">
        <f>260*0.2*1.5</f>
        <v>78</v>
      </c>
      <c r="E62" s="168"/>
      <c r="F62" s="185">
        <f>D62*E62</f>
        <v>0</v>
      </c>
    </row>
    <row r="63" spans="1:6" ht="31.35" customHeight="1" x14ac:dyDescent="0.2">
      <c r="A63" s="229">
        <v>13</v>
      </c>
      <c r="B63" s="89" t="s">
        <v>101</v>
      </c>
      <c r="C63" s="13" t="s">
        <v>30</v>
      </c>
      <c r="D63" s="167">
        <f>160*1.5</f>
        <v>240</v>
      </c>
      <c r="E63" s="168"/>
      <c r="F63" s="185">
        <f t="shared" ref="F63:F64" si="2">D63*E63</f>
        <v>0</v>
      </c>
    </row>
    <row r="64" spans="1:6" ht="31.35" customHeight="1" x14ac:dyDescent="0.2">
      <c r="A64" s="229">
        <v>14</v>
      </c>
      <c r="B64" s="89" t="s">
        <v>102</v>
      </c>
      <c r="C64" s="13" t="s">
        <v>30</v>
      </c>
      <c r="D64" s="167">
        <f>160*1.5</f>
        <v>240</v>
      </c>
      <c r="E64" s="168"/>
      <c r="F64" s="185">
        <f t="shared" si="2"/>
        <v>0</v>
      </c>
    </row>
    <row r="65" spans="1:6" ht="17.100000000000001" customHeight="1" x14ac:dyDescent="0.2">
      <c r="A65" s="229">
        <v>15</v>
      </c>
      <c r="B65" s="89" t="s">
        <v>49</v>
      </c>
      <c r="C65" s="183" t="s">
        <v>31</v>
      </c>
      <c r="D65" s="230">
        <v>10</v>
      </c>
      <c r="E65" s="231"/>
      <c r="F65" s="232">
        <f t="shared" si="1"/>
        <v>0</v>
      </c>
    </row>
    <row r="66" spans="1:6" ht="31.35" customHeight="1" x14ac:dyDescent="0.2">
      <c r="A66" s="229">
        <v>16</v>
      </c>
      <c r="B66" s="89" t="s">
        <v>50</v>
      </c>
      <c r="C66" s="183" t="s">
        <v>30</v>
      </c>
      <c r="D66" s="230">
        <v>10</v>
      </c>
      <c r="E66" s="231"/>
      <c r="F66" s="232">
        <f t="shared" si="1"/>
        <v>0</v>
      </c>
    </row>
    <row r="67" spans="1:6" ht="13.5" thickBot="1" x14ac:dyDescent="0.25">
      <c r="A67" s="73" t="str">
        <f>A45</f>
        <v>B</v>
      </c>
      <c r="B67" s="74" t="str">
        <f>B45</f>
        <v>ZEMELJSKA DELA IN VOZIŠČNE KONSTRUKCIJE</v>
      </c>
      <c r="C67" s="75"/>
      <c r="D67" s="127"/>
      <c r="E67" s="128"/>
      <c r="F67" s="148">
        <f>SUM(F47:F66)</f>
        <v>0</v>
      </c>
    </row>
    <row r="68" spans="1:6" x14ac:dyDescent="0.2">
      <c r="A68" s="76"/>
      <c r="B68" s="77"/>
      <c r="C68" s="57"/>
      <c r="D68" s="118"/>
      <c r="E68" s="129"/>
      <c r="F68" s="149"/>
    </row>
    <row r="70" spans="1:6" s="46" customFormat="1" ht="28.35" customHeight="1" x14ac:dyDescent="0.2">
      <c r="A70" s="53" t="s">
        <v>0</v>
      </c>
      <c r="B70" s="53" t="s">
        <v>1</v>
      </c>
      <c r="C70" s="146" t="s">
        <v>2</v>
      </c>
      <c r="D70" s="147" t="s">
        <v>3</v>
      </c>
      <c r="E70" s="142" t="s">
        <v>4</v>
      </c>
      <c r="F70" s="146" t="s">
        <v>5</v>
      </c>
    </row>
    <row r="71" spans="1:6" ht="13.5" thickBot="1" x14ac:dyDescent="0.25">
      <c r="A71" s="55"/>
      <c r="B71" s="56"/>
      <c r="C71" s="57"/>
      <c r="D71" s="118"/>
      <c r="E71" s="119"/>
      <c r="F71" s="119"/>
    </row>
    <row r="72" spans="1:6" ht="13.5" thickBot="1" x14ac:dyDescent="0.25">
      <c r="A72" s="60" t="s">
        <v>51</v>
      </c>
      <c r="B72" s="61" t="s">
        <v>53</v>
      </c>
      <c r="C72" s="62"/>
      <c r="D72" s="120"/>
      <c r="E72" s="121"/>
      <c r="F72" s="121"/>
    </row>
    <row r="73" spans="1:6" x14ac:dyDescent="0.2">
      <c r="A73" s="55"/>
      <c r="B73" s="56"/>
      <c r="C73" s="57"/>
      <c r="D73" s="118"/>
      <c r="E73" s="122"/>
      <c r="F73" s="122"/>
    </row>
    <row r="74" spans="1:6" ht="54.75" customHeight="1" x14ac:dyDescent="0.2">
      <c r="A74" s="88"/>
      <c r="B74" s="89" t="s">
        <v>54</v>
      </c>
      <c r="C74" s="90"/>
      <c r="D74" s="96"/>
      <c r="E74" s="130"/>
      <c r="F74" s="131"/>
    </row>
    <row r="75" spans="1:6" ht="30" customHeight="1" x14ac:dyDescent="0.2">
      <c r="A75" s="12">
        <v>1</v>
      </c>
      <c r="B75" s="82" t="s">
        <v>111</v>
      </c>
      <c r="C75" s="90" t="s">
        <v>7</v>
      </c>
      <c r="D75" s="96">
        <v>261.86</v>
      </c>
      <c r="E75" s="132"/>
      <c r="F75" s="133">
        <f>D75*E75</f>
        <v>0</v>
      </c>
    </row>
    <row r="76" spans="1:6" s="46" customFormat="1" ht="206.25" customHeight="1" x14ac:dyDescent="0.2">
      <c r="A76" s="285">
        <v>2</v>
      </c>
      <c r="B76" s="89" t="s">
        <v>95</v>
      </c>
      <c r="C76" s="90"/>
      <c r="D76" s="96"/>
      <c r="E76" s="132"/>
      <c r="F76" s="133"/>
    </row>
    <row r="77" spans="1:6" s="46" customFormat="1" ht="17.100000000000001" customHeight="1" x14ac:dyDescent="0.2">
      <c r="A77" s="286"/>
      <c r="B77" s="89" t="s">
        <v>76</v>
      </c>
      <c r="C77" s="90" t="s">
        <v>6</v>
      </c>
      <c r="D77" s="96">
        <v>13</v>
      </c>
      <c r="E77" s="130"/>
      <c r="F77" s="131">
        <f t="shared" ref="F77:F82" si="3">D77*E77</f>
        <v>0</v>
      </c>
    </row>
    <row r="78" spans="1:6" s="46" customFormat="1" ht="102.75" customHeight="1" x14ac:dyDescent="0.2">
      <c r="A78" s="107"/>
      <c r="B78" s="89" t="s">
        <v>105</v>
      </c>
      <c r="C78" s="90"/>
      <c r="D78" s="96"/>
      <c r="E78" s="132"/>
      <c r="F78" s="133"/>
    </row>
    <row r="79" spans="1:6" s="46" customFormat="1" ht="17.100000000000001" customHeight="1" x14ac:dyDescent="0.2">
      <c r="A79" s="107"/>
      <c r="B79" s="105" t="s">
        <v>106</v>
      </c>
      <c r="C79" s="162" t="s">
        <v>6</v>
      </c>
      <c r="D79" s="163">
        <v>14</v>
      </c>
      <c r="E79" s="132"/>
      <c r="F79" s="133">
        <f t="shared" ref="F79" si="4">D79*E79</f>
        <v>0</v>
      </c>
    </row>
    <row r="80" spans="1:6" s="46" customFormat="1" ht="45.75" customHeight="1" x14ac:dyDescent="0.2">
      <c r="A80" s="90">
        <v>3</v>
      </c>
      <c r="B80" s="67" t="s">
        <v>77</v>
      </c>
      <c r="C80" s="90" t="s">
        <v>6</v>
      </c>
      <c r="D80" s="96">
        <v>1</v>
      </c>
      <c r="E80" s="130"/>
      <c r="F80" s="131">
        <f t="shared" si="3"/>
        <v>0</v>
      </c>
    </row>
    <row r="81" spans="1:6" s="46" customFormat="1" ht="45" customHeight="1" x14ac:dyDescent="0.2">
      <c r="A81" s="90">
        <v>4</v>
      </c>
      <c r="B81" s="67" t="s">
        <v>78</v>
      </c>
      <c r="C81" s="90" t="s">
        <v>6</v>
      </c>
      <c r="D81" s="96">
        <f>13+6</f>
        <v>19</v>
      </c>
      <c r="E81" s="132"/>
      <c r="F81" s="133">
        <f t="shared" si="3"/>
        <v>0</v>
      </c>
    </row>
    <row r="82" spans="1:6" s="46" customFormat="1" ht="82.5" customHeight="1" thickBot="1" x14ac:dyDescent="0.25">
      <c r="A82" s="90">
        <v>5</v>
      </c>
      <c r="B82" s="106" t="s">
        <v>79</v>
      </c>
      <c r="C82" s="90" t="s">
        <v>7</v>
      </c>
      <c r="D82" s="96">
        <f>20*6</f>
        <v>120</v>
      </c>
      <c r="E82" s="132"/>
      <c r="F82" s="133">
        <f t="shared" si="3"/>
        <v>0</v>
      </c>
    </row>
    <row r="83" spans="1:6" s="46" customFormat="1" ht="13.5" thickBot="1" x14ac:dyDescent="0.25">
      <c r="A83" s="98" t="str">
        <f>A72</f>
        <v>C</v>
      </c>
      <c r="B83" s="99" t="str">
        <f>B72</f>
        <v>MONTAŽNA DELA</v>
      </c>
      <c r="C83" s="150"/>
      <c r="D83" s="151"/>
      <c r="E83" s="152"/>
      <c r="F83" s="153">
        <f>SUM(F75:F82)</f>
        <v>0</v>
      </c>
    </row>
    <row r="84" spans="1:6" x14ac:dyDescent="0.2">
      <c r="A84" s="76"/>
      <c r="B84" s="104"/>
      <c r="C84" s="62"/>
      <c r="D84" s="120"/>
      <c r="E84" s="121"/>
      <c r="F84" s="121"/>
    </row>
    <row r="85" spans="1:6" x14ac:dyDescent="0.2">
      <c r="A85" s="76"/>
      <c r="B85" s="104"/>
      <c r="C85" s="62"/>
      <c r="D85" s="120"/>
      <c r="E85" s="121"/>
      <c r="F85" s="121"/>
    </row>
    <row r="86" spans="1:6" s="46" customFormat="1" ht="28.35" customHeight="1" x14ac:dyDescent="0.2">
      <c r="A86" s="53" t="s">
        <v>0</v>
      </c>
      <c r="B86" s="53" t="s">
        <v>1</v>
      </c>
      <c r="C86" s="146" t="s">
        <v>2</v>
      </c>
      <c r="D86" s="147" t="s">
        <v>3</v>
      </c>
      <c r="E86" s="142" t="s">
        <v>4</v>
      </c>
      <c r="F86" s="146" t="s">
        <v>5</v>
      </c>
    </row>
    <row r="87" spans="1:6" ht="13.5" thickBot="1" x14ac:dyDescent="0.25"/>
    <row r="88" spans="1:6" ht="13.5" thickBot="1" x14ac:dyDescent="0.25">
      <c r="A88" s="60" t="s">
        <v>52</v>
      </c>
      <c r="B88" s="61" t="s">
        <v>58</v>
      </c>
      <c r="C88" s="62"/>
      <c r="D88" s="120"/>
      <c r="E88" s="121"/>
      <c r="F88" s="121"/>
    </row>
    <row r="89" spans="1:6" x14ac:dyDescent="0.2">
      <c r="A89" s="55"/>
      <c r="B89" s="56"/>
      <c r="C89" s="57"/>
      <c r="D89" s="118"/>
      <c r="E89" s="122"/>
      <c r="F89" s="122"/>
    </row>
    <row r="90" spans="1:6" ht="31.35" customHeight="1" x14ac:dyDescent="0.2">
      <c r="A90" s="233">
        <v>1</v>
      </c>
      <c r="B90" s="158" t="s">
        <v>108</v>
      </c>
      <c r="C90" s="157" t="s">
        <v>7</v>
      </c>
      <c r="D90" s="213">
        <v>261</v>
      </c>
      <c r="E90" s="134"/>
      <c r="F90" s="135">
        <f>D90*E90</f>
        <v>0</v>
      </c>
    </row>
    <row r="91" spans="1:6" ht="31.35" customHeight="1" thickBot="1" x14ac:dyDescent="0.25">
      <c r="A91" s="81">
        <v>2</v>
      </c>
      <c r="B91" s="159" t="s">
        <v>109</v>
      </c>
      <c r="C91" s="81" t="s">
        <v>7</v>
      </c>
      <c r="D91" s="213">
        <v>261</v>
      </c>
      <c r="E91" s="134"/>
      <c r="F91" s="135">
        <f>D91*E91</f>
        <v>0</v>
      </c>
    </row>
    <row r="92" spans="1:6" ht="13.5" thickBot="1" x14ac:dyDescent="0.25">
      <c r="A92" s="60" t="s">
        <v>52</v>
      </c>
      <c r="B92" s="84" t="str">
        <f>B88</f>
        <v>OSTALA DELA</v>
      </c>
      <c r="C92" s="85"/>
      <c r="D92" s="138"/>
      <c r="E92" s="139"/>
      <c r="F92" s="154">
        <f>SUM(F90:F91)</f>
        <v>0</v>
      </c>
    </row>
    <row r="94" spans="1:6" ht="14.1" customHeight="1" x14ac:dyDescent="0.2">
      <c r="B94" s="155"/>
    </row>
  </sheetData>
  <mergeCells count="25">
    <mergeCell ref="A53:A54"/>
    <mergeCell ref="A76:A77"/>
    <mergeCell ref="B15:F15"/>
    <mergeCell ref="B16:F16"/>
    <mergeCell ref="B17:F17"/>
    <mergeCell ref="B18:F18"/>
    <mergeCell ref="A51:A52"/>
    <mergeCell ref="E10:F10"/>
    <mergeCell ref="B11:D11"/>
    <mergeCell ref="E11:F11"/>
    <mergeCell ref="B12:D12"/>
    <mergeCell ref="E12:F12"/>
    <mergeCell ref="B10:D10"/>
    <mergeCell ref="B1:F1"/>
    <mergeCell ref="B4:F4"/>
    <mergeCell ref="B5:D5"/>
    <mergeCell ref="E5:F5"/>
    <mergeCell ref="B6:D6"/>
    <mergeCell ref="E6:F6"/>
    <mergeCell ref="B7:D7"/>
    <mergeCell ref="E7:F7"/>
    <mergeCell ref="B8:D8"/>
    <mergeCell ref="E8:F8"/>
    <mergeCell ref="B9:D9"/>
    <mergeCell ref="E9:F9"/>
  </mergeCells>
  <pageMargins left="0.70866141732283472" right="0.51181102362204722" top="0.74803149606299213" bottom="0.74803149606299213" header="0.31496062992125984" footer="0.31496062992125984"/>
  <pageSetup paperSize="9" orientation="portrait" r:id="rId1"/>
  <headerFooter>
    <oddHeader xml:space="preserve">&amp;C&amp;K00-049PROMETNA IN KOMUNALNA UREDITEV NASELJA KAMENČE-JP990161
- PZI projektna dokumentacija za izvedbo gradnje -
</oddHeader>
    <oddFooter>&amp;C&amp;"Arial Narrow,Navadno"&amp;K00-049SUBRA d.o.o.</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92"/>
  <sheetViews>
    <sheetView view="pageLayout" zoomScaleNormal="100" workbookViewId="0"/>
  </sheetViews>
  <sheetFormatPr defaultColWidth="8.85546875" defaultRowHeight="12.75" x14ac:dyDescent="0.2"/>
  <cols>
    <col min="1" max="1" width="4.5703125" style="23" customWidth="1"/>
    <col min="2" max="2" width="44.28515625" style="7" customWidth="1"/>
    <col min="3" max="3" width="6" style="2" customWidth="1"/>
    <col min="4" max="4" width="7.7109375" style="24" customWidth="1"/>
    <col min="5" max="5" width="11.42578125" style="7" customWidth="1"/>
    <col min="6" max="6" width="11.140625" style="7" customWidth="1"/>
    <col min="7" max="7" width="3" style="7" customWidth="1"/>
    <col min="8" max="8" width="37.7109375" style="7" customWidth="1"/>
    <col min="9" max="9" width="19.7109375" style="7" customWidth="1"/>
    <col min="10" max="10" width="7.7109375" style="7" customWidth="1"/>
    <col min="11" max="11" width="15" style="7" customWidth="1"/>
    <col min="12" max="12" width="18.5703125" style="7" customWidth="1"/>
    <col min="13" max="16384" width="8.85546875" style="7"/>
  </cols>
  <sheetData>
    <row r="1" spans="1:6" s="2" customFormat="1" ht="28.35" customHeight="1" thickBot="1" x14ac:dyDescent="0.25">
      <c r="A1" s="1" t="s">
        <v>51</v>
      </c>
      <c r="B1" s="260" t="s">
        <v>83</v>
      </c>
      <c r="C1" s="261"/>
      <c r="D1" s="261"/>
      <c r="E1" s="261"/>
      <c r="F1" s="262"/>
    </row>
    <row r="2" spans="1:6" ht="15.75" x14ac:dyDescent="0.25">
      <c r="A2" s="3"/>
      <c r="B2" s="4"/>
      <c r="C2" s="5"/>
      <c r="D2" s="6"/>
    </row>
    <row r="3" spans="1:6" x14ac:dyDescent="0.2">
      <c r="A3" s="8"/>
      <c r="B3" s="9"/>
      <c r="C3" s="10"/>
      <c r="D3" s="11"/>
    </row>
    <row r="4" spans="1:6" ht="28.35" customHeight="1" x14ac:dyDescent="0.2">
      <c r="A4" s="12"/>
      <c r="B4" s="263" t="s">
        <v>10</v>
      </c>
      <c r="C4" s="264"/>
      <c r="D4" s="264"/>
      <c r="E4" s="264"/>
      <c r="F4" s="265"/>
    </row>
    <row r="5" spans="1:6" ht="28.35" customHeight="1" x14ac:dyDescent="0.2">
      <c r="A5" s="13" t="str">
        <f>A38</f>
        <v>A</v>
      </c>
      <c r="B5" s="266" t="str">
        <f>B38</f>
        <v>PREDDELA</v>
      </c>
      <c r="C5" s="267"/>
      <c r="D5" s="268"/>
      <c r="E5" s="269">
        <f>F38</f>
        <v>0</v>
      </c>
      <c r="F5" s="270"/>
    </row>
    <row r="6" spans="1:6" ht="28.35" customHeight="1" x14ac:dyDescent="0.2">
      <c r="A6" s="13" t="str">
        <f>A44</f>
        <v>B</v>
      </c>
      <c r="B6" s="266" t="str">
        <f>B44</f>
        <v>ZEMELJSKA DELA</v>
      </c>
      <c r="C6" s="267"/>
      <c r="D6" s="268"/>
      <c r="E6" s="258">
        <f>F64</f>
        <v>0</v>
      </c>
      <c r="F6" s="259"/>
    </row>
    <row r="7" spans="1:6" ht="28.35" customHeight="1" x14ac:dyDescent="0.2">
      <c r="A7" s="13" t="str">
        <f>A69</f>
        <v>C</v>
      </c>
      <c r="B7" s="266" t="str">
        <f>B69</f>
        <v>MONTAŽNA DELA</v>
      </c>
      <c r="C7" s="267"/>
      <c r="D7" s="268"/>
      <c r="E7" s="269">
        <f>F81</f>
        <v>0</v>
      </c>
      <c r="F7" s="271"/>
    </row>
    <row r="8" spans="1:6" ht="28.35" customHeight="1" x14ac:dyDescent="0.2">
      <c r="A8" s="13" t="s">
        <v>52</v>
      </c>
      <c r="B8" s="266" t="str">
        <f>B90</f>
        <v>OSTALA DELA</v>
      </c>
      <c r="C8" s="267"/>
      <c r="D8" s="268"/>
      <c r="E8" s="269">
        <f>F90</f>
        <v>0</v>
      </c>
      <c r="F8" s="271"/>
    </row>
    <row r="9" spans="1:6" ht="28.35" customHeight="1" thickBot="1" x14ac:dyDescent="0.25">
      <c r="A9" s="14" t="s">
        <v>57</v>
      </c>
      <c r="B9" s="272" t="s">
        <v>21</v>
      </c>
      <c r="C9" s="273"/>
      <c r="D9" s="274"/>
      <c r="E9" s="275">
        <f>SUM(E5:F8)*0.05</f>
        <v>0</v>
      </c>
      <c r="F9" s="276"/>
    </row>
    <row r="10" spans="1:6" ht="28.35" customHeight="1" x14ac:dyDescent="0.2">
      <c r="A10" s="15"/>
      <c r="B10" s="250" t="s">
        <v>8</v>
      </c>
      <c r="C10" s="251"/>
      <c r="D10" s="252"/>
      <c r="E10" s="253">
        <f>SUM(E5:F9)</f>
        <v>0</v>
      </c>
      <c r="F10" s="254"/>
    </row>
    <row r="11" spans="1:6" ht="28.35" customHeight="1" x14ac:dyDescent="0.2">
      <c r="A11" s="15"/>
      <c r="B11" s="255" t="s">
        <v>15</v>
      </c>
      <c r="C11" s="256"/>
      <c r="D11" s="257"/>
      <c r="E11" s="258">
        <f>E10*0.022</f>
        <v>0</v>
      </c>
      <c r="F11" s="259"/>
    </row>
    <row r="12" spans="1:6" ht="28.35" customHeight="1" x14ac:dyDescent="0.2">
      <c r="A12" s="15"/>
      <c r="B12" s="255" t="s">
        <v>9</v>
      </c>
      <c r="C12" s="256"/>
      <c r="D12" s="257"/>
      <c r="E12" s="258">
        <f>E10+E11</f>
        <v>0</v>
      </c>
      <c r="F12" s="259"/>
    </row>
    <row r="13" spans="1:6" x14ac:dyDescent="0.2">
      <c r="A13" s="8"/>
      <c r="B13" s="9"/>
      <c r="C13" s="10"/>
      <c r="D13" s="16"/>
    </row>
    <row r="14" spans="1:6" x14ac:dyDescent="0.2">
      <c r="A14" s="17"/>
      <c r="B14" s="18" t="s">
        <v>12</v>
      </c>
      <c r="C14" s="19"/>
      <c r="D14" s="20"/>
    </row>
    <row r="15" spans="1:6" ht="33.950000000000003" customHeight="1" x14ac:dyDescent="0.2">
      <c r="A15" s="17"/>
      <c r="B15" s="277" t="s">
        <v>22</v>
      </c>
      <c r="C15" s="277"/>
      <c r="D15" s="277"/>
      <c r="E15" s="277"/>
      <c r="F15" s="277"/>
    </row>
    <row r="16" spans="1:6" ht="33.950000000000003" customHeight="1" x14ac:dyDescent="0.2">
      <c r="A16" s="17"/>
      <c r="B16" s="277" t="s">
        <v>23</v>
      </c>
      <c r="C16" s="277"/>
      <c r="D16" s="277"/>
      <c r="E16" s="277"/>
      <c r="F16" s="277"/>
    </row>
    <row r="17" spans="1:6" s="22" customFormat="1" ht="125.25" customHeight="1" x14ac:dyDescent="0.2">
      <c r="A17" s="21"/>
      <c r="B17" s="277" t="s">
        <v>24</v>
      </c>
      <c r="C17" s="277"/>
      <c r="D17" s="277"/>
      <c r="E17" s="277"/>
      <c r="F17" s="277"/>
    </row>
    <row r="18" spans="1:6" ht="33.950000000000003" customHeight="1" x14ac:dyDescent="0.2">
      <c r="B18" s="278" t="s">
        <v>25</v>
      </c>
      <c r="C18" s="278"/>
      <c r="D18" s="278"/>
      <c r="E18" s="278"/>
      <c r="F18" s="278"/>
    </row>
    <row r="32" spans="1:6" s="29" customFormat="1" ht="28.35" customHeight="1" x14ac:dyDescent="0.2">
      <c r="A32" s="25" t="s">
        <v>0</v>
      </c>
      <c r="B32" s="26" t="s">
        <v>1</v>
      </c>
      <c r="C32" s="26" t="s">
        <v>2</v>
      </c>
      <c r="D32" s="27" t="s">
        <v>3</v>
      </c>
      <c r="E32" s="28" t="s">
        <v>4</v>
      </c>
      <c r="F32" s="26" t="s">
        <v>5</v>
      </c>
    </row>
    <row r="33" spans="1:6" ht="13.5" thickBot="1" x14ac:dyDescent="0.25">
      <c r="E33" s="30"/>
      <c r="F33" s="30"/>
    </row>
    <row r="34" spans="1:6" s="36" customFormat="1" ht="14.1" customHeight="1" thickBot="1" x14ac:dyDescent="0.25">
      <c r="A34" s="31" t="s">
        <v>26</v>
      </c>
      <c r="B34" s="32" t="s">
        <v>27</v>
      </c>
      <c r="C34" s="33"/>
      <c r="D34" s="34"/>
      <c r="E34" s="35"/>
      <c r="F34" s="35"/>
    </row>
    <row r="35" spans="1:6" x14ac:dyDescent="0.2">
      <c r="B35" s="37"/>
      <c r="C35" s="33"/>
      <c r="D35" s="38"/>
      <c r="E35" s="30"/>
      <c r="F35" s="30"/>
    </row>
    <row r="36" spans="1:6" ht="17.100000000000001" customHeight="1" x14ac:dyDescent="0.2">
      <c r="A36" s="39">
        <v>1</v>
      </c>
      <c r="B36" s="40" t="s">
        <v>29</v>
      </c>
      <c r="C36" s="180" t="s">
        <v>7</v>
      </c>
      <c r="D36" s="175">
        <v>265</v>
      </c>
      <c r="E36" s="176"/>
      <c r="F36" s="177">
        <f>D36*E36</f>
        <v>0</v>
      </c>
    </row>
    <row r="37" spans="1:6" ht="31.35" customHeight="1" thickBot="1" x14ac:dyDescent="0.25">
      <c r="A37" s="42">
        <v>2</v>
      </c>
      <c r="B37" s="43" t="s">
        <v>32</v>
      </c>
      <c r="C37" s="181" t="s">
        <v>6</v>
      </c>
      <c r="D37" s="178">
        <v>14</v>
      </c>
      <c r="E37" s="179"/>
      <c r="F37" s="177">
        <f>D37*E37</f>
        <v>0</v>
      </c>
    </row>
    <row r="38" spans="1:6" ht="13.5" thickBot="1" x14ac:dyDescent="0.25">
      <c r="A38" s="47" t="str">
        <f>A34</f>
        <v>A</v>
      </c>
      <c r="B38" s="48" t="str">
        <f>B34</f>
        <v>PREDDELA</v>
      </c>
      <c r="C38" s="49"/>
      <c r="D38" s="50"/>
      <c r="E38" s="51"/>
      <c r="F38" s="52">
        <f>SUM(F36:F37)</f>
        <v>0</v>
      </c>
    </row>
    <row r="42" spans="1:6" s="46" customFormat="1" ht="28.35" customHeight="1" x14ac:dyDescent="0.2">
      <c r="A42" s="53" t="s">
        <v>0</v>
      </c>
      <c r="B42" s="53" t="s">
        <v>1</v>
      </c>
      <c r="C42" s="53" t="s">
        <v>2</v>
      </c>
      <c r="D42" s="54" t="s">
        <v>3</v>
      </c>
      <c r="E42" s="28" t="s">
        <v>4</v>
      </c>
      <c r="F42" s="53" t="s">
        <v>5</v>
      </c>
    </row>
    <row r="43" spans="1:6" ht="13.5" thickBot="1" x14ac:dyDescent="0.25">
      <c r="A43" s="55"/>
      <c r="B43" s="56"/>
      <c r="C43" s="57"/>
      <c r="D43" s="58"/>
      <c r="E43" s="59"/>
      <c r="F43" s="59"/>
    </row>
    <row r="44" spans="1:6" ht="13.5" thickBot="1" x14ac:dyDescent="0.25">
      <c r="A44" s="60" t="s">
        <v>33</v>
      </c>
      <c r="B44" s="61" t="s">
        <v>34</v>
      </c>
      <c r="C44" s="62"/>
      <c r="D44" s="63"/>
      <c r="E44" s="64"/>
      <c r="F44" s="64"/>
    </row>
    <row r="45" spans="1:6" x14ac:dyDescent="0.2">
      <c r="A45" s="55"/>
      <c r="B45" s="56"/>
      <c r="C45" s="57"/>
      <c r="D45" s="58"/>
      <c r="E45" s="65"/>
      <c r="F45" s="65"/>
    </row>
    <row r="46" spans="1:6" s="71" customFormat="1" ht="55.5" customHeight="1" x14ac:dyDescent="0.2">
      <c r="A46" s="66"/>
      <c r="B46" s="67" t="s">
        <v>35</v>
      </c>
      <c r="C46" s="41"/>
      <c r="D46" s="68"/>
      <c r="E46" s="69"/>
      <c r="F46" s="70"/>
    </row>
    <row r="47" spans="1:6" s="71" customFormat="1" ht="42.6" customHeight="1" x14ac:dyDescent="0.2">
      <c r="A47" s="66"/>
      <c r="B47" s="67" t="s">
        <v>36</v>
      </c>
      <c r="C47" s="41"/>
      <c r="D47" s="68"/>
      <c r="E47" s="72"/>
      <c r="F47" s="70"/>
    </row>
    <row r="48" spans="1:6" ht="31.35" customHeight="1" x14ac:dyDescent="0.2">
      <c r="A48" s="66">
        <v>1</v>
      </c>
      <c r="B48" s="67" t="s">
        <v>37</v>
      </c>
      <c r="C48" s="45" t="s">
        <v>31</v>
      </c>
      <c r="D48" s="164">
        <v>10</v>
      </c>
      <c r="E48" s="165"/>
      <c r="F48" s="166">
        <f>D48*E48</f>
        <v>0</v>
      </c>
    </row>
    <row r="49" spans="1:6" ht="17.100000000000001" customHeight="1" x14ac:dyDescent="0.2">
      <c r="A49" s="66">
        <v>2</v>
      </c>
      <c r="B49" s="67" t="s">
        <v>38</v>
      </c>
      <c r="C49" s="45" t="s">
        <v>31</v>
      </c>
      <c r="D49" s="164">
        <v>15</v>
      </c>
      <c r="E49" s="165"/>
      <c r="F49" s="166">
        <f t="shared" ref="F49:F63" si="0">D49*E49</f>
        <v>0</v>
      </c>
    </row>
    <row r="50" spans="1:6" ht="41.25" customHeight="1" x14ac:dyDescent="0.2">
      <c r="A50" s="279">
        <v>3</v>
      </c>
      <c r="B50" s="67" t="s">
        <v>81</v>
      </c>
      <c r="C50" s="45"/>
      <c r="D50" s="164"/>
      <c r="E50" s="165"/>
      <c r="F50" s="166"/>
    </row>
    <row r="51" spans="1:6" ht="17.100000000000001" customHeight="1" x14ac:dyDescent="0.2">
      <c r="A51" s="279"/>
      <c r="B51" s="44" t="s">
        <v>39</v>
      </c>
      <c r="C51" s="45" t="s">
        <v>31</v>
      </c>
      <c r="D51" s="164">
        <f>1790.9*0.8</f>
        <v>1432.7200000000003</v>
      </c>
      <c r="E51" s="165"/>
      <c r="F51" s="166">
        <f t="shared" si="0"/>
        <v>0</v>
      </c>
    </row>
    <row r="52" spans="1:6" ht="17.100000000000001" customHeight="1" x14ac:dyDescent="0.2">
      <c r="A52" s="279"/>
      <c r="B52" s="44" t="s">
        <v>40</v>
      </c>
      <c r="C52" s="45" t="s">
        <v>31</v>
      </c>
      <c r="D52" s="164">
        <f>197.96*0.8</f>
        <v>158.36800000000002</v>
      </c>
      <c r="E52" s="165"/>
      <c r="F52" s="166">
        <f t="shared" si="0"/>
        <v>0</v>
      </c>
    </row>
    <row r="53" spans="1:6" ht="57" customHeight="1" x14ac:dyDescent="0.2">
      <c r="A53" s="279">
        <v>4</v>
      </c>
      <c r="B53" s="67" t="s">
        <v>82</v>
      </c>
      <c r="C53" s="45"/>
      <c r="D53" s="164"/>
      <c r="E53" s="165"/>
      <c r="F53" s="166">
        <f t="shared" si="0"/>
        <v>0</v>
      </c>
    </row>
    <row r="54" spans="1:6" ht="17.100000000000001" customHeight="1" x14ac:dyDescent="0.2">
      <c r="A54" s="279"/>
      <c r="B54" s="44" t="s">
        <v>39</v>
      </c>
      <c r="C54" s="45" t="s">
        <v>31</v>
      </c>
      <c r="D54" s="164">
        <v>30</v>
      </c>
      <c r="E54" s="165"/>
      <c r="F54" s="166">
        <f t="shared" si="0"/>
        <v>0</v>
      </c>
    </row>
    <row r="55" spans="1:6" ht="17.100000000000001" customHeight="1" x14ac:dyDescent="0.2">
      <c r="A55" s="279"/>
      <c r="B55" s="67" t="s">
        <v>40</v>
      </c>
      <c r="C55" s="45" t="s">
        <v>31</v>
      </c>
      <c r="D55" s="164">
        <v>30</v>
      </c>
      <c r="E55" s="165"/>
      <c r="F55" s="166">
        <f t="shared" si="0"/>
        <v>0</v>
      </c>
    </row>
    <row r="56" spans="1:6" ht="55.5" customHeight="1" x14ac:dyDescent="0.2">
      <c r="A56" s="66">
        <v>5</v>
      </c>
      <c r="B56" s="67" t="s">
        <v>75</v>
      </c>
      <c r="C56" s="45" t="s">
        <v>6</v>
      </c>
      <c r="D56" s="164">
        <v>15</v>
      </c>
      <c r="E56" s="165"/>
      <c r="F56" s="166">
        <f t="shared" si="0"/>
        <v>0</v>
      </c>
    </row>
    <row r="57" spans="1:6" ht="31.35" customHeight="1" x14ac:dyDescent="0.2">
      <c r="A57" s="66">
        <v>6</v>
      </c>
      <c r="B57" s="67" t="s">
        <v>44</v>
      </c>
      <c r="C57" s="45" t="s">
        <v>30</v>
      </c>
      <c r="D57" s="164">
        <f>265*0.8</f>
        <v>212</v>
      </c>
      <c r="E57" s="165"/>
      <c r="F57" s="166">
        <f t="shared" si="0"/>
        <v>0</v>
      </c>
    </row>
    <row r="58" spans="1:6" ht="54" customHeight="1" x14ac:dyDescent="0.2">
      <c r="A58" s="66">
        <v>7</v>
      </c>
      <c r="B58" s="67" t="s">
        <v>45</v>
      </c>
      <c r="C58" s="45" t="s">
        <v>31</v>
      </c>
      <c r="D58" s="164">
        <f>260*0.1*0.8</f>
        <v>20.8</v>
      </c>
      <c r="E58" s="165"/>
      <c r="F58" s="166">
        <f t="shared" si="0"/>
        <v>0</v>
      </c>
    </row>
    <row r="59" spans="1:6" ht="42.6" customHeight="1" x14ac:dyDescent="0.2">
      <c r="A59" s="66">
        <v>8</v>
      </c>
      <c r="B59" s="67" t="s">
        <v>46</v>
      </c>
      <c r="C59" s="45" t="s">
        <v>31</v>
      </c>
      <c r="D59" s="164">
        <f>(228.2)*0.85</f>
        <v>193.97</v>
      </c>
      <c r="E59" s="165"/>
      <c r="F59" s="166">
        <f t="shared" si="0"/>
        <v>0</v>
      </c>
    </row>
    <row r="60" spans="1:6" ht="63.75" customHeight="1" x14ac:dyDescent="0.2">
      <c r="A60" s="66">
        <v>9</v>
      </c>
      <c r="B60" s="67" t="s">
        <v>47</v>
      </c>
      <c r="C60" s="45" t="s">
        <v>31</v>
      </c>
      <c r="D60" s="164">
        <f>(1409)*0.8</f>
        <v>1127.2</v>
      </c>
      <c r="E60" s="165"/>
      <c r="F60" s="166">
        <f t="shared" si="0"/>
        <v>0</v>
      </c>
    </row>
    <row r="61" spans="1:6" ht="28.35" customHeight="1" x14ac:dyDescent="0.2">
      <c r="A61" s="66">
        <v>10</v>
      </c>
      <c r="B61" s="67" t="s">
        <v>48</v>
      </c>
      <c r="C61" s="45" t="s">
        <v>31</v>
      </c>
      <c r="D61" s="164">
        <f>(381)*0.8</f>
        <v>304.8</v>
      </c>
      <c r="E61" s="165"/>
      <c r="F61" s="166">
        <f t="shared" si="0"/>
        <v>0</v>
      </c>
    </row>
    <row r="62" spans="1:6" ht="17.100000000000001" customHeight="1" x14ac:dyDescent="0.2">
      <c r="A62" s="66">
        <v>11</v>
      </c>
      <c r="B62" s="67" t="s">
        <v>49</v>
      </c>
      <c r="C62" s="45" t="s">
        <v>31</v>
      </c>
      <c r="D62" s="164">
        <v>10</v>
      </c>
      <c r="E62" s="165"/>
      <c r="F62" s="166">
        <f t="shared" si="0"/>
        <v>0</v>
      </c>
    </row>
    <row r="63" spans="1:6" ht="31.35" customHeight="1" thickBot="1" x14ac:dyDescent="0.25">
      <c r="A63" s="217">
        <v>12</v>
      </c>
      <c r="B63" s="82" t="s">
        <v>50</v>
      </c>
      <c r="C63" s="182" t="s">
        <v>30</v>
      </c>
      <c r="D63" s="174">
        <v>10</v>
      </c>
      <c r="E63" s="218"/>
      <c r="F63" s="219">
        <f t="shared" si="0"/>
        <v>0</v>
      </c>
    </row>
    <row r="64" spans="1:6" ht="13.5" thickBot="1" x14ac:dyDescent="0.25">
      <c r="A64" s="60" t="str">
        <f>A44</f>
        <v>B</v>
      </c>
      <c r="B64" s="84" t="str">
        <f>B44</f>
        <v>ZEMELJSKA DELA</v>
      </c>
      <c r="C64" s="234"/>
      <c r="D64" s="235"/>
      <c r="E64" s="236"/>
      <c r="F64" s="215">
        <f>SUM(F46:F63)</f>
        <v>0</v>
      </c>
    </row>
    <row r="65" spans="1:6" x14ac:dyDescent="0.2">
      <c r="A65" s="76"/>
      <c r="B65" s="77"/>
      <c r="C65" s="57"/>
      <c r="D65" s="58"/>
      <c r="E65" s="78"/>
      <c r="F65" s="79"/>
    </row>
    <row r="67" spans="1:6" s="46" customFormat="1" ht="28.35" customHeight="1" x14ac:dyDescent="0.2">
      <c r="A67" s="53" t="s">
        <v>0</v>
      </c>
      <c r="B67" s="53" t="s">
        <v>1</v>
      </c>
      <c r="C67" s="53" t="s">
        <v>2</v>
      </c>
      <c r="D67" s="54" t="s">
        <v>3</v>
      </c>
      <c r="E67" s="28" t="s">
        <v>4</v>
      </c>
      <c r="F67" s="53" t="s">
        <v>5</v>
      </c>
    </row>
    <row r="68" spans="1:6" ht="13.5" thickBot="1" x14ac:dyDescent="0.25">
      <c r="A68" s="55"/>
      <c r="B68" s="56"/>
      <c r="C68" s="57"/>
      <c r="D68" s="58"/>
      <c r="E68" s="59"/>
      <c r="F68" s="59"/>
    </row>
    <row r="69" spans="1:6" ht="13.5" thickBot="1" x14ac:dyDescent="0.25">
      <c r="A69" s="60" t="s">
        <v>51</v>
      </c>
      <c r="B69" s="61" t="s">
        <v>53</v>
      </c>
      <c r="C69" s="62"/>
      <c r="D69" s="63"/>
      <c r="E69" s="64"/>
      <c r="F69" s="64"/>
    </row>
    <row r="70" spans="1:6" x14ac:dyDescent="0.2">
      <c r="A70" s="55"/>
      <c r="B70" s="56"/>
      <c r="C70" s="57"/>
      <c r="D70" s="58"/>
      <c r="E70" s="65"/>
      <c r="F70" s="65"/>
    </row>
    <row r="71" spans="1:6" ht="54.75" customHeight="1" x14ac:dyDescent="0.2">
      <c r="A71" s="88"/>
      <c r="B71" s="89" t="s">
        <v>54</v>
      </c>
      <c r="C71" s="170"/>
      <c r="D71" s="171"/>
      <c r="E71" s="172"/>
      <c r="F71" s="173"/>
    </row>
    <row r="72" spans="1:6" ht="28.35" customHeight="1" x14ac:dyDescent="0.2">
      <c r="A72" s="12">
        <v>1</v>
      </c>
      <c r="B72" s="82" t="s">
        <v>80</v>
      </c>
      <c r="C72" s="13" t="s">
        <v>7</v>
      </c>
      <c r="D72" s="167">
        <v>13.3</v>
      </c>
      <c r="E72" s="186"/>
      <c r="F72" s="187">
        <f>D72*E72</f>
        <v>0</v>
      </c>
    </row>
    <row r="73" spans="1:6" ht="28.35" customHeight="1" x14ac:dyDescent="0.2">
      <c r="A73" s="12">
        <v>2</v>
      </c>
      <c r="B73" s="82" t="s">
        <v>84</v>
      </c>
      <c r="C73" s="13" t="s">
        <v>7</v>
      </c>
      <c r="D73" s="167">
        <v>75.23</v>
      </c>
      <c r="E73" s="186"/>
      <c r="F73" s="187">
        <f t="shared" ref="F73:F80" si="1">D73*E73</f>
        <v>0</v>
      </c>
    </row>
    <row r="74" spans="1:6" ht="28.35" customHeight="1" x14ac:dyDescent="0.2">
      <c r="A74" s="12">
        <v>3</v>
      </c>
      <c r="B74" s="82" t="s">
        <v>85</v>
      </c>
      <c r="C74" s="13" t="s">
        <v>7</v>
      </c>
      <c r="D74" s="167">
        <v>180.55</v>
      </c>
      <c r="E74" s="186"/>
      <c r="F74" s="187">
        <f t="shared" si="1"/>
        <v>0</v>
      </c>
    </row>
    <row r="75" spans="1:6" s="46" customFormat="1" ht="209.25" customHeight="1" x14ac:dyDescent="0.2">
      <c r="A75" s="285">
        <v>4</v>
      </c>
      <c r="B75" s="89" t="s">
        <v>96</v>
      </c>
      <c r="C75" s="13"/>
      <c r="D75" s="167"/>
      <c r="E75" s="186"/>
      <c r="F75" s="187"/>
    </row>
    <row r="76" spans="1:6" s="46" customFormat="1" ht="17.100000000000001" customHeight="1" x14ac:dyDescent="0.2">
      <c r="A76" s="286"/>
      <c r="B76" s="89" t="s">
        <v>42</v>
      </c>
      <c r="C76" s="13" t="s">
        <v>6</v>
      </c>
      <c r="D76" s="167">
        <v>14</v>
      </c>
      <c r="E76" s="168"/>
      <c r="F76" s="185">
        <f t="shared" si="1"/>
        <v>0</v>
      </c>
    </row>
    <row r="77" spans="1:6" s="46" customFormat="1" ht="126" customHeight="1" x14ac:dyDescent="0.2">
      <c r="A77" s="107">
        <v>5</v>
      </c>
      <c r="B77" s="89" t="s">
        <v>89</v>
      </c>
      <c r="C77" s="13" t="s">
        <v>88</v>
      </c>
      <c r="D77" s="167">
        <v>11</v>
      </c>
      <c r="E77" s="168"/>
      <c r="F77" s="185">
        <f t="shared" si="1"/>
        <v>0</v>
      </c>
    </row>
    <row r="78" spans="1:6" s="46" customFormat="1" ht="45.75" customHeight="1" x14ac:dyDescent="0.2">
      <c r="A78" s="88">
        <v>6</v>
      </c>
      <c r="B78" s="67" t="s">
        <v>77</v>
      </c>
      <c r="C78" s="13" t="s">
        <v>6</v>
      </c>
      <c r="D78" s="167">
        <v>2</v>
      </c>
      <c r="E78" s="186"/>
      <c r="F78" s="187">
        <f t="shared" si="1"/>
        <v>0</v>
      </c>
    </row>
    <row r="79" spans="1:6" s="46" customFormat="1" ht="45" customHeight="1" x14ac:dyDescent="0.2">
      <c r="A79" s="88">
        <v>7</v>
      </c>
      <c r="B79" s="67" t="s">
        <v>86</v>
      </c>
      <c r="C79" s="13" t="s">
        <v>6</v>
      </c>
      <c r="D79" s="167">
        <v>19</v>
      </c>
      <c r="E79" s="186"/>
      <c r="F79" s="187">
        <f t="shared" si="1"/>
        <v>0</v>
      </c>
    </row>
    <row r="80" spans="1:6" s="46" customFormat="1" ht="82.5" customHeight="1" thickBot="1" x14ac:dyDescent="0.25">
      <c r="A80" s="88">
        <v>8</v>
      </c>
      <c r="B80" s="106" t="s">
        <v>87</v>
      </c>
      <c r="C80" s="13" t="s">
        <v>7</v>
      </c>
      <c r="D80" s="167">
        <v>110</v>
      </c>
      <c r="E80" s="186"/>
      <c r="F80" s="187">
        <f t="shared" si="1"/>
        <v>0</v>
      </c>
    </row>
    <row r="81" spans="1:6" s="46" customFormat="1" ht="13.5" thickBot="1" x14ac:dyDescent="0.25">
      <c r="A81" s="98" t="str">
        <f>A69</f>
        <v>C</v>
      </c>
      <c r="B81" s="99" t="str">
        <f>B69</f>
        <v>MONTAŽNA DELA</v>
      </c>
      <c r="C81" s="100"/>
      <c r="D81" s="101"/>
      <c r="E81" s="102"/>
      <c r="F81" s="216">
        <f>SUM(F72:F80)</f>
        <v>0</v>
      </c>
    </row>
    <row r="82" spans="1:6" x14ac:dyDescent="0.2">
      <c r="A82" s="76"/>
      <c r="B82" s="104"/>
      <c r="C82" s="62"/>
      <c r="D82" s="63"/>
      <c r="E82" s="64"/>
      <c r="F82" s="64"/>
    </row>
    <row r="83" spans="1:6" x14ac:dyDescent="0.2">
      <c r="A83" s="76"/>
      <c r="B83" s="104"/>
      <c r="C83" s="62"/>
      <c r="D83" s="63"/>
      <c r="E83" s="64"/>
      <c r="F83" s="64"/>
    </row>
    <row r="84" spans="1:6" s="46" customFormat="1" ht="28.35" customHeight="1" x14ac:dyDescent="0.2">
      <c r="A84" s="53" t="s">
        <v>0</v>
      </c>
      <c r="B84" s="53" t="s">
        <v>1</v>
      </c>
      <c r="C84" s="53" t="s">
        <v>2</v>
      </c>
      <c r="D84" s="54" t="s">
        <v>3</v>
      </c>
      <c r="E84" s="28" t="s">
        <v>4</v>
      </c>
      <c r="F84" s="53" t="s">
        <v>5</v>
      </c>
    </row>
    <row r="85" spans="1:6" ht="13.5" thickBot="1" x14ac:dyDescent="0.25"/>
    <row r="86" spans="1:6" ht="13.5" thickBot="1" x14ac:dyDescent="0.25">
      <c r="A86" s="60" t="s">
        <v>52</v>
      </c>
      <c r="B86" s="61" t="s">
        <v>58</v>
      </c>
      <c r="C86" s="62"/>
      <c r="D86" s="63"/>
      <c r="E86" s="64"/>
      <c r="F86" s="64"/>
    </row>
    <row r="87" spans="1:6" x14ac:dyDescent="0.2">
      <c r="A87" s="55"/>
      <c r="B87" s="56"/>
      <c r="C87" s="57"/>
      <c r="D87" s="58"/>
      <c r="E87" s="65"/>
      <c r="F87" s="65"/>
    </row>
    <row r="88" spans="1:6" ht="28.35" customHeight="1" x14ac:dyDescent="0.2">
      <c r="A88" s="160">
        <v>1</v>
      </c>
      <c r="B88" s="158" t="s">
        <v>108</v>
      </c>
      <c r="C88" s="157" t="s">
        <v>7</v>
      </c>
      <c r="D88" s="213">
        <v>261</v>
      </c>
      <c r="E88" s="134"/>
      <c r="F88" s="135">
        <f>D88*E88</f>
        <v>0</v>
      </c>
    </row>
    <row r="89" spans="1:6" ht="28.35" customHeight="1" thickBot="1" x14ac:dyDescent="0.25">
      <c r="A89" s="160">
        <v>2</v>
      </c>
      <c r="B89" s="159" t="s">
        <v>109</v>
      </c>
      <c r="C89" s="81" t="s">
        <v>7</v>
      </c>
      <c r="D89" s="213">
        <v>261</v>
      </c>
      <c r="E89" s="134"/>
      <c r="F89" s="135">
        <f>D89*E89</f>
        <v>0</v>
      </c>
    </row>
    <row r="90" spans="1:6" ht="13.5" thickBot="1" x14ac:dyDescent="0.25">
      <c r="A90" s="60" t="s">
        <v>52</v>
      </c>
      <c r="B90" s="84" t="str">
        <f>B86</f>
        <v>OSTALA DELA</v>
      </c>
      <c r="C90" s="85"/>
      <c r="D90" s="86"/>
      <c r="E90" s="87"/>
      <c r="F90" s="215">
        <f>SUM(F88:F89)</f>
        <v>0</v>
      </c>
    </row>
    <row r="92" spans="1:6" ht="14.1" customHeight="1" x14ac:dyDescent="0.2"/>
  </sheetData>
  <mergeCells count="25">
    <mergeCell ref="A53:A55"/>
    <mergeCell ref="A75:A76"/>
    <mergeCell ref="B15:F15"/>
    <mergeCell ref="B16:F16"/>
    <mergeCell ref="B17:F17"/>
    <mergeCell ref="B18:F18"/>
    <mergeCell ref="A50:A52"/>
    <mergeCell ref="E10:F10"/>
    <mergeCell ref="B11:D11"/>
    <mergeCell ref="E11:F11"/>
    <mergeCell ref="B12:D12"/>
    <mergeCell ref="E12:F12"/>
    <mergeCell ref="B10:D10"/>
    <mergeCell ref="B1:F1"/>
    <mergeCell ref="B4:F4"/>
    <mergeCell ref="B5:D5"/>
    <mergeCell ref="E5:F5"/>
    <mergeCell ref="B6:D6"/>
    <mergeCell ref="E6:F6"/>
    <mergeCell ref="B7:D7"/>
    <mergeCell ref="E7:F7"/>
    <mergeCell ref="B8:D8"/>
    <mergeCell ref="E8:F8"/>
    <mergeCell ref="B9:D9"/>
    <mergeCell ref="E9:F9"/>
  </mergeCells>
  <pageMargins left="0.70866141732283472" right="0.51181102362204722" top="0.74803149606299213" bottom="0.74803149606299213" header="0.31496062992125984" footer="0.31496062992125984"/>
  <pageSetup paperSize="9" orientation="portrait" r:id="rId1"/>
  <headerFooter>
    <oddHeader xml:space="preserve">&amp;C&amp;K00-049PROMETNA IN KOMUNALNA UREDITEV NASELJA KAMENČE-JP990161
- PZI projektna dokumentacija za izvedbo gradnje -
</oddHeader>
    <oddFooter>&amp;C&amp;"Arial Narrow,Navadno"&amp;K00-048SUBRA d.o.o.</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0"/>
  <sheetViews>
    <sheetView view="pageLayout" zoomScaleNormal="100" workbookViewId="0"/>
  </sheetViews>
  <sheetFormatPr defaultColWidth="8.85546875" defaultRowHeight="12.75" x14ac:dyDescent="0.2"/>
  <cols>
    <col min="1" max="1" width="4.5703125" style="23" customWidth="1"/>
    <col min="2" max="2" width="44.28515625" style="7" customWidth="1"/>
    <col min="3" max="3" width="6" style="2" customWidth="1"/>
    <col min="4" max="4" width="7.7109375" style="24" customWidth="1"/>
    <col min="5" max="5" width="11.42578125" style="7" customWidth="1"/>
    <col min="6" max="6" width="11.140625" style="7" customWidth="1"/>
    <col min="7" max="7" width="3" style="7" customWidth="1"/>
    <col min="8" max="8" width="37.7109375" style="7" customWidth="1"/>
    <col min="9" max="9" width="19.7109375" style="7" customWidth="1"/>
    <col min="10" max="10" width="7.7109375" style="7" customWidth="1"/>
    <col min="11" max="11" width="15" style="7" customWidth="1"/>
    <col min="12" max="12" width="18.5703125" style="7" customWidth="1"/>
    <col min="13" max="16384" width="8.85546875" style="7"/>
  </cols>
  <sheetData>
    <row r="1" spans="1:6" s="2" customFormat="1" ht="28.35" customHeight="1" thickBot="1" x14ac:dyDescent="0.25">
      <c r="A1" s="1" t="s">
        <v>52</v>
      </c>
      <c r="B1" s="260" t="s">
        <v>63</v>
      </c>
      <c r="C1" s="261"/>
      <c r="D1" s="261"/>
      <c r="E1" s="261"/>
      <c r="F1" s="262"/>
    </row>
    <row r="2" spans="1:6" ht="15.75" x14ac:dyDescent="0.25">
      <c r="A2" s="3"/>
      <c r="B2" s="4"/>
      <c r="C2" s="5"/>
      <c r="D2" s="6"/>
    </row>
    <row r="3" spans="1:6" x14ac:dyDescent="0.2">
      <c r="A3" s="8"/>
      <c r="B3" s="9"/>
      <c r="C3" s="10"/>
      <c r="D3" s="11"/>
    </row>
    <row r="4" spans="1:6" ht="28.35" customHeight="1" x14ac:dyDescent="0.2">
      <c r="A4" s="12"/>
      <c r="B4" s="263" t="s">
        <v>10</v>
      </c>
      <c r="C4" s="264"/>
      <c r="D4" s="264"/>
      <c r="E4" s="264"/>
      <c r="F4" s="265"/>
    </row>
    <row r="5" spans="1:6" ht="28.35" customHeight="1" x14ac:dyDescent="0.2">
      <c r="A5" s="13" t="str">
        <f>A40</f>
        <v>A</v>
      </c>
      <c r="B5" s="266" t="str">
        <f>B40</f>
        <v>PREDDELA</v>
      </c>
      <c r="C5" s="267"/>
      <c r="D5" s="268"/>
      <c r="E5" s="269">
        <f>F40</f>
        <v>0</v>
      </c>
      <c r="F5" s="270"/>
    </row>
    <row r="6" spans="1:6" ht="28.35" customHeight="1" x14ac:dyDescent="0.2">
      <c r="A6" s="13" t="str">
        <f>A46</f>
        <v>B</v>
      </c>
      <c r="B6" s="266" t="str">
        <f>B46</f>
        <v>ZEMELJSKA DELA IN VOZIŠČNE KONSTRUKCIJE</v>
      </c>
      <c r="C6" s="267"/>
      <c r="D6" s="268"/>
      <c r="E6" s="258">
        <f>F68</f>
        <v>0</v>
      </c>
      <c r="F6" s="259"/>
    </row>
    <row r="7" spans="1:6" ht="28.35" customHeight="1" x14ac:dyDescent="0.2">
      <c r="A7" s="13" t="str">
        <f>A73</f>
        <v>C</v>
      </c>
      <c r="B7" s="266" t="str">
        <f>B73</f>
        <v>MONTAŽNA DELA</v>
      </c>
      <c r="C7" s="267"/>
      <c r="D7" s="268"/>
      <c r="E7" s="269">
        <f>F89</f>
        <v>0</v>
      </c>
      <c r="F7" s="271"/>
    </row>
    <row r="8" spans="1:6" ht="28.35" customHeight="1" x14ac:dyDescent="0.2">
      <c r="A8" s="13" t="s">
        <v>52</v>
      </c>
      <c r="B8" s="266" t="str">
        <f>B98</f>
        <v>OSTALA DELA</v>
      </c>
      <c r="C8" s="267"/>
      <c r="D8" s="268"/>
      <c r="E8" s="269">
        <f>F98</f>
        <v>0</v>
      </c>
      <c r="F8" s="271"/>
    </row>
    <row r="9" spans="1:6" ht="28.35" customHeight="1" thickBot="1" x14ac:dyDescent="0.25">
      <c r="A9" s="14" t="s">
        <v>57</v>
      </c>
      <c r="B9" s="272" t="s">
        <v>21</v>
      </c>
      <c r="C9" s="273"/>
      <c r="D9" s="274"/>
      <c r="E9" s="275">
        <f>SUM(E5:F8)*0.05</f>
        <v>0</v>
      </c>
      <c r="F9" s="276"/>
    </row>
    <row r="10" spans="1:6" ht="28.35" customHeight="1" x14ac:dyDescent="0.2">
      <c r="A10" s="15"/>
      <c r="B10" s="250" t="s">
        <v>8</v>
      </c>
      <c r="C10" s="251"/>
      <c r="D10" s="252"/>
      <c r="E10" s="253">
        <f>SUM(E5:F9)</f>
        <v>0</v>
      </c>
      <c r="F10" s="254"/>
    </row>
    <row r="11" spans="1:6" ht="28.35" customHeight="1" x14ac:dyDescent="0.2">
      <c r="A11" s="15"/>
      <c r="B11" s="282" t="s">
        <v>104</v>
      </c>
      <c r="C11" s="283"/>
      <c r="D11" s="284"/>
      <c r="E11" s="258">
        <f>E10*0.22</f>
        <v>0</v>
      </c>
      <c r="F11" s="259"/>
    </row>
    <row r="12" spans="1:6" ht="28.35" customHeight="1" x14ac:dyDescent="0.2">
      <c r="A12" s="15"/>
      <c r="B12" s="255" t="s">
        <v>9</v>
      </c>
      <c r="C12" s="256"/>
      <c r="D12" s="257"/>
      <c r="E12" s="258">
        <f>E10+E11</f>
        <v>0</v>
      </c>
      <c r="F12" s="259"/>
    </row>
    <row r="13" spans="1:6" x14ac:dyDescent="0.2">
      <c r="A13" s="8"/>
      <c r="B13" s="9"/>
      <c r="C13" s="10"/>
      <c r="D13" s="16"/>
    </row>
    <row r="14" spans="1:6" x14ac:dyDescent="0.2">
      <c r="A14" s="17"/>
      <c r="B14" s="18" t="s">
        <v>12</v>
      </c>
      <c r="C14" s="19"/>
      <c r="D14" s="20"/>
    </row>
    <row r="15" spans="1:6" ht="33.950000000000003" customHeight="1" x14ac:dyDescent="0.2">
      <c r="A15" s="17"/>
      <c r="B15" s="277" t="s">
        <v>22</v>
      </c>
      <c r="C15" s="277"/>
      <c r="D15" s="277"/>
      <c r="E15" s="277"/>
      <c r="F15" s="277"/>
    </row>
    <row r="16" spans="1:6" ht="33.950000000000003" customHeight="1" x14ac:dyDescent="0.2">
      <c r="A16" s="17"/>
      <c r="B16" s="277" t="s">
        <v>23</v>
      </c>
      <c r="C16" s="277"/>
      <c r="D16" s="277"/>
      <c r="E16" s="277"/>
      <c r="F16" s="277"/>
    </row>
    <row r="17" spans="1:6" s="22" customFormat="1" ht="125.25" customHeight="1" x14ac:dyDescent="0.2">
      <c r="A17" s="21"/>
      <c r="B17" s="277" t="s">
        <v>24</v>
      </c>
      <c r="C17" s="277"/>
      <c r="D17" s="277"/>
      <c r="E17" s="277"/>
      <c r="F17" s="277"/>
    </row>
    <row r="18" spans="1:6" ht="33.950000000000003" customHeight="1" x14ac:dyDescent="0.2">
      <c r="B18" s="278" t="s">
        <v>25</v>
      </c>
      <c r="C18" s="278"/>
      <c r="D18" s="278"/>
      <c r="E18" s="278"/>
      <c r="F18" s="278"/>
    </row>
    <row r="32" spans="1:6" s="29" customFormat="1" ht="28.35" customHeight="1" x14ac:dyDescent="0.2">
      <c r="A32" s="25" t="s">
        <v>0</v>
      </c>
      <c r="B32" s="26" t="s">
        <v>1</v>
      </c>
      <c r="C32" s="26" t="s">
        <v>2</v>
      </c>
      <c r="D32" s="27" t="s">
        <v>3</v>
      </c>
      <c r="E32" s="28" t="s">
        <v>4</v>
      </c>
      <c r="F32" s="26" t="s">
        <v>5</v>
      </c>
    </row>
    <row r="33" spans="1:6" ht="13.5" thickBot="1" x14ac:dyDescent="0.25">
      <c r="E33" s="30"/>
      <c r="F33" s="30"/>
    </row>
    <row r="34" spans="1:6" s="36" customFormat="1" ht="14.1" customHeight="1" thickBot="1" x14ac:dyDescent="0.25">
      <c r="A34" s="31" t="s">
        <v>26</v>
      </c>
      <c r="B34" s="32" t="s">
        <v>27</v>
      </c>
      <c r="C34" s="33"/>
      <c r="D34" s="34"/>
      <c r="E34" s="35"/>
      <c r="F34" s="35"/>
    </row>
    <row r="35" spans="1:6" x14ac:dyDescent="0.2">
      <c r="B35" s="37"/>
      <c r="C35" s="33"/>
      <c r="D35" s="38"/>
      <c r="E35" s="30"/>
      <c r="F35" s="30"/>
    </row>
    <row r="36" spans="1:6" ht="17.100000000000001" customHeight="1" x14ac:dyDescent="0.2">
      <c r="A36" s="39">
        <v>1</v>
      </c>
      <c r="B36" s="40" t="s">
        <v>29</v>
      </c>
      <c r="C36" s="180" t="s">
        <v>7</v>
      </c>
      <c r="D36" s="175">
        <v>95.86</v>
      </c>
      <c r="E36" s="176"/>
      <c r="F36" s="177">
        <f>D36*E36</f>
        <v>0</v>
      </c>
    </row>
    <row r="37" spans="1:6" ht="31.35" customHeight="1" x14ac:dyDescent="0.2">
      <c r="A37" s="42">
        <v>2</v>
      </c>
      <c r="B37" s="43" t="s">
        <v>32</v>
      </c>
      <c r="C37" s="181" t="s">
        <v>6</v>
      </c>
      <c r="D37" s="178">
        <v>6</v>
      </c>
      <c r="E37" s="179"/>
      <c r="F37" s="177">
        <f t="shared" ref="F37:F39" si="0">D37*E37</f>
        <v>0</v>
      </c>
    </row>
    <row r="38" spans="1:6" ht="40.5" customHeight="1" x14ac:dyDescent="0.2">
      <c r="A38" s="42">
        <v>3</v>
      </c>
      <c r="B38" s="43" t="s">
        <v>114</v>
      </c>
      <c r="C38" s="182" t="s">
        <v>28</v>
      </c>
      <c r="D38" s="178">
        <v>1</v>
      </c>
      <c r="E38" s="179"/>
      <c r="F38" s="177">
        <f t="shared" si="0"/>
        <v>0</v>
      </c>
    </row>
    <row r="39" spans="1:6" ht="31.35" customHeight="1" thickBot="1" x14ac:dyDescent="0.25">
      <c r="A39" s="108">
        <v>4</v>
      </c>
      <c r="B39" s="89" t="s">
        <v>113</v>
      </c>
      <c r="C39" s="183" t="s">
        <v>30</v>
      </c>
      <c r="D39" s="188">
        <f>160*1.5</f>
        <v>240</v>
      </c>
      <c r="E39" s="184"/>
      <c r="F39" s="177">
        <f t="shared" si="0"/>
        <v>0</v>
      </c>
    </row>
    <row r="40" spans="1:6" ht="13.5" thickBot="1" x14ac:dyDescent="0.25">
      <c r="A40" s="47" t="str">
        <f>A34</f>
        <v>A</v>
      </c>
      <c r="B40" s="48" t="str">
        <f>B34</f>
        <v>PREDDELA</v>
      </c>
      <c r="C40" s="49"/>
      <c r="D40" s="50"/>
      <c r="E40" s="51"/>
      <c r="F40" s="228">
        <f>SUM(F36:F39)</f>
        <v>0</v>
      </c>
    </row>
    <row r="44" spans="1:6" s="46" customFormat="1" ht="28.35" customHeight="1" x14ac:dyDescent="0.2">
      <c r="A44" s="53" t="s">
        <v>0</v>
      </c>
      <c r="B44" s="53" t="s">
        <v>1</v>
      </c>
      <c r="C44" s="53" t="s">
        <v>2</v>
      </c>
      <c r="D44" s="54" t="s">
        <v>3</v>
      </c>
      <c r="E44" s="28" t="s">
        <v>4</v>
      </c>
      <c r="F44" s="53" t="s">
        <v>5</v>
      </c>
    </row>
    <row r="45" spans="1:6" ht="13.5" thickBot="1" x14ac:dyDescent="0.25">
      <c r="A45" s="55"/>
      <c r="B45" s="56"/>
      <c r="C45" s="57"/>
      <c r="D45" s="58"/>
      <c r="E45" s="59"/>
      <c r="F45" s="59"/>
    </row>
    <row r="46" spans="1:6" ht="13.5" thickBot="1" x14ac:dyDescent="0.25">
      <c r="A46" s="60" t="s">
        <v>33</v>
      </c>
      <c r="B46" s="61" t="s">
        <v>112</v>
      </c>
      <c r="C46" s="62"/>
      <c r="D46" s="63"/>
      <c r="E46" s="64"/>
      <c r="F46" s="64"/>
    </row>
    <row r="47" spans="1:6" x14ac:dyDescent="0.2">
      <c r="A47" s="55"/>
      <c r="B47" s="56"/>
      <c r="C47" s="57"/>
      <c r="D47" s="58"/>
      <c r="E47" s="65"/>
      <c r="F47" s="65"/>
    </row>
    <row r="48" spans="1:6" s="71" customFormat="1" ht="55.5" customHeight="1" x14ac:dyDescent="0.2">
      <c r="A48" s="66"/>
      <c r="B48" s="67" t="s">
        <v>35</v>
      </c>
      <c r="C48" s="41"/>
      <c r="D48" s="68"/>
      <c r="E48" s="69"/>
      <c r="F48" s="70"/>
    </row>
    <row r="49" spans="1:6" s="71" customFormat="1" ht="42.6" customHeight="1" x14ac:dyDescent="0.2">
      <c r="A49" s="66"/>
      <c r="B49" s="67" t="s">
        <v>36</v>
      </c>
      <c r="C49" s="41"/>
      <c r="D49" s="68"/>
      <c r="E49" s="72"/>
      <c r="F49" s="70"/>
    </row>
    <row r="50" spans="1:6" ht="31.35" customHeight="1" x14ac:dyDescent="0.2">
      <c r="A50" s="66">
        <v>1</v>
      </c>
      <c r="B50" s="67" t="s">
        <v>37</v>
      </c>
      <c r="C50" s="45" t="s">
        <v>31</v>
      </c>
      <c r="D50" s="164">
        <v>10</v>
      </c>
      <c r="E50" s="165"/>
      <c r="F50" s="166">
        <f>D50*E50</f>
        <v>0</v>
      </c>
    </row>
    <row r="51" spans="1:6" ht="17.100000000000001" customHeight="1" x14ac:dyDescent="0.2">
      <c r="A51" s="66">
        <v>2</v>
      </c>
      <c r="B51" s="67" t="s">
        <v>38</v>
      </c>
      <c r="C51" s="45" t="s">
        <v>31</v>
      </c>
      <c r="D51" s="164">
        <v>15</v>
      </c>
      <c r="E51" s="165"/>
      <c r="F51" s="166">
        <f t="shared" ref="F51:F62" si="1">D51*E51</f>
        <v>0</v>
      </c>
    </row>
    <row r="52" spans="1:6" ht="43.5" customHeight="1" x14ac:dyDescent="0.2">
      <c r="A52" s="279">
        <v>3</v>
      </c>
      <c r="B52" s="67" t="s">
        <v>81</v>
      </c>
      <c r="C52" s="45"/>
      <c r="D52" s="164"/>
      <c r="E52" s="165"/>
      <c r="F52" s="166">
        <f t="shared" si="1"/>
        <v>0</v>
      </c>
    </row>
    <row r="53" spans="1:6" ht="17.100000000000001" customHeight="1" x14ac:dyDescent="0.2">
      <c r="A53" s="279"/>
      <c r="B53" s="44" t="s">
        <v>39</v>
      </c>
      <c r="C53" s="45" t="s">
        <v>31</v>
      </c>
      <c r="D53" s="164">
        <v>91.52</v>
      </c>
      <c r="E53" s="165"/>
      <c r="F53" s="166">
        <f t="shared" si="1"/>
        <v>0</v>
      </c>
    </row>
    <row r="54" spans="1:6" ht="57" customHeight="1" x14ac:dyDescent="0.2">
      <c r="A54" s="279">
        <v>4</v>
      </c>
      <c r="B54" s="67" t="s">
        <v>82</v>
      </c>
      <c r="C54" s="45"/>
      <c r="D54" s="164"/>
      <c r="E54" s="165"/>
      <c r="F54" s="166">
        <f t="shared" si="1"/>
        <v>0</v>
      </c>
    </row>
    <row r="55" spans="1:6" ht="17.100000000000001" customHeight="1" x14ac:dyDescent="0.2">
      <c r="A55" s="279"/>
      <c r="B55" s="67" t="s">
        <v>41</v>
      </c>
      <c r="C55" s="45" t="s">
        <v>31</v>
      </c>
      <c r="D55" s="164">
        <v>30</v>
      </c>
      <c r="E55" s="165"/>
      <c r="F55" s="166">
        <f t="shared" si="1"/>
        <v>0</v>
      </c>
    </row>
    <row r="56" spans="1:6" ht="55.5" customHeight="1" x14ac:dyDescent="0.2">
      <c r="A56" s="66">
        <v>5</v>
      </c>
      <c r="B56" s="67" t="s">
        <v>43</v>
      </c>
      <c r="C56" s="45" t="s">
        <v>6</v>
      </c>
      <c r="D56" s="164">
        <v>4</v>
      </c>
      <c r="E56" s="165"/>
      <c r="F56" s="166">
        <f t="shared" si="1"/>
        <v>0</v>
      </c>
    </row>
    <row r="57" spans="1:6" ht="31.35" customHeight="1" x14ac:dyDescent="0.2">
      <c r="A57" s="66">
        <v>6</v>
      </c>
      <c r="B57" s="67" t="s">
        <v>44</v>
      </c>
      <c r="C57" s="45" t="s">
        <v>30</v>
      </c>
      <c r="D57" s="164">
        <v>76.680000000000007</v>
      </c>
      <c r="E57" s="165"/>
      <c r="F57" s="166">
        <f t="shared" si="1"/>
        <v>0</v>
      </c>
    </row>
    <row r="58" spans="1:6" ht="54" customHeight="1" x14ac:dyDescent="0.2">
      <c r="A58" s="66">
        <v>7</v>
      </c>
      <c r="B58" s="67" t="s">
        <v>45</v>
      </c>
      <c r="C58" s="45" t="s">
        <v>31</v>
      </c>
      <c r="D58" s="164">
        <v>10.14</v>
      </c>
      <c r="E58" s="165"/>
      <c r="F58" s="166">
        <f t="shared" si="1"/>
        <v>0</v>
      </c>
    </row>
    <row r="59" spans="1:6" ht="42.6" customHeight="1" x14ac:dyDescent="0.2">
      <c r="A59" s="66">
        <v>8</v>
      </c>
      <c r="B59" s="67" t="s">
        <v>46</v>
      </c>
      <c r="C59" s="45" t="s">
        <v>31</v>
      </c>
      <c r="D59" s="164">
        <v>26.94</v>
      </c>
      <c r="E59" s="165"/>
      <c r="F59" s="166">
        <f t="shared" si="1"/>
        <v>0</v>
      </c>
    </row>
    <row r="60" spans="1:6" ht="69.75" customHeight="1" x14ac:dyDescent="0.2">
      <c r="A60" s="66">
        <v>9</v>
      </c>
      <c r="B60" s="67" t="s">
        <v>47</v>
      </c>
      <c r="C60" s="45" t="s">
        <v>31</v>
      </c>
      <c r="D60" s="164">
        <v>53.69</v>
      </c>
      <c r="E60" s="165"/>
      <c r="F60" s="166">
        <f t="shared" si="1"/>
        <v>0</v>
      </c>
    </row>
    <row r="61" spans="1:6" ht="31.35" customHeight="1" x14ac:dyDescent="0.2">
      <c r="A61" s="66">
        <v>10</v>
      </c>
      <c r="B61" s="67" t="s">
        <v>48</v>
      </c>
      <c r="C61" s="45" t="s">
        <v>31</v>
      </c>
      <c r="D61" s="164">
        <v>37.83</v>
      </c>
      <c r="E61" s="165"/>
      <c r="F61" s="166">
        <f t="shared" si="1"/>
        <v>0</v>
      </c>
    </row>
    <row r="62" spans="1:6" ht="17.100000000000001" customHeight="1" x14ac:dyDescent="0.2">
      <c r="A62" s="66">
        <v>11</v>
      </c>
      <c r="B62" s="67" t="s">
        <v>49</v>
      </c>
      <c r="C62" s="45" t="s">
        <v>31</v>
      </c>
      <c r="D62" s="164">
        <v>10</v>
      </c>
      <c r="E62" s="165"/>
      <c r="F62" s="166">
        <f t="shared" si="1"/>
        <v>0</v>
      </c>
    </row>
    <row r="63" spans="1:6" ht="26.25" customHeight="1" x14ac:dyDescent="0.2">
      <c r="A63" s="66">
        <v>12</v>
      </c>
      <c r="B63" s="89" t="s">
        <v>99</v>
      </c>
      <c r="C63" s="13" t="s">
        <v>31</v>
      </c>
      <c r="D63" s="167">
        <f>95*1.5*0.4</f>
        <v>57</v>
      </c>
      <c r="E63" s="168"/>
      <c r="F63" s="185">
        <f>D63*E63</f>
        <v>0</v>
      </c>
    </row>
    <row r="64" spans="1:6" ht="30" customHeight="1" x14ac:dyDescent="0.2">
      <c r="A64" s="66">
        <v>13</v>
      </c>
      <c r="B64" s="89" t="s">
        <v>100</v>
      </c>
      <c r="C64" s="13" t="s">
        <v>31</v>
      </c>
      <c r="D64" s="167">
        <f>95*1.5*0.2</f>
        <v>28.5</v>
      </c>
      <c r="E64" s="168"/>
      <c r="F64" s="185">
        <f>D64*E64</f>
        <v>0</v>
      </c>
    </row>
    <row r="65" spans="1:6" ht="26.25" customHeight="1" x14ac:dyDescent="0.2">
      <c r="A65" s="66">
        <v>14</v>
      </c>
      <c r="B65" s="89" t="s">
        <v>101</v>
      </c>
      <c r="C65" s="13" t="s">
        <v>30</v>
      </c>
      <c r="D65" s="169">
        <f>95*1.5</f>
        <v>142.5</v>
      </c>
      <c r="E65" s="168"/>
      <c r="F65" s="185">
        <f t="shared" ref="F65:F67" si="2">D65*E65</f>
        <v>0</v>
      </c>
    </row>
    <row r="66" spans="1:6" ht="30.75" customHeight="1" x14ac:dyDescent="0.2">
      <c r="A66" s="66">
        <v>15</v>
      </c>
      <c r="B66" s="89" t="s">
        <v>102</v>
      </c>
      <c r="C66" s="13" t="s">
        <v>30</v>
      </c>
      <c r="D66" s="169">
        <f>95*1.5</f>
        <v>142.5</v>
      </c>
      <c r="E66" s="168"/>
      <c r="F66" s="185">
        <f t="shared" si="2"/>
        <v>0</v>
      </c>
    </row>
    <row r="67" spans="1:6" ht="31.35" customHeight="1" thickBot="1" x14ac:dyDescent="0.25">
      <c r="A67" s="217">
        <v>16</v>
      </c>
      <c r="B67" s="82" t="s">
        <v>50</v>
      </c>
      <c r="C67" s="182" t="s">
        <v>30</v>
      </c>
      <c r="D67" s="174">
        <v>10</v>
      </c>
      <c r="E67" s="218"/>
      <c r="F67" s="187">
        <f t="shared" si="2"/>
        <v>0</v>
      </c>
    </row>
    <row r="68" spans="1:6" ht="13.5" thickBot="1" x14ac:dyDescent="0.25">
      <c r="A68" s="60" t="str">
        <f>A46</f>
        <v>B</v>
      </c>
      <c r="B68" s="84" t="str">
        <f>B46</f>
        <v>ZEMELJSKA DELA IN VOZIŠČNE KONSTRUKCIJE</v>
      </c>
      <c r="C68" s="85"/>
      <c r="D68" s="86"/>
      <c r="E68" s="87"/>
      <c r="F68" s="215">
        <f>SUM(F48:F67)</f>
        <v>0</v>
      </c>
    </row>
    <row r="69" spans="1:6" x14ac:dyDescent="0.2">
      <c r="A69" s="76"/>
      <c r="B69" s="77"/>
      <c r="C69" s="57"/>
      <c r="D69" s="58"/>
      <c r="E69" s="78"/>
      <c r="F69" s="79"/>
    </row>
    <row r="71" spans="1:6" s="46" customFormat="1" ht="28.35" customHeight="1" x14ac:dyDescent="0.2">
      <c r="A71" s="53" t="s">
        <v>0</v>
      </c>
      <c r="B71" s="53" t="s">
        <v>1</v>
      </c>
      <c r="C71" s="53" t="s">
        <v>2</v>
      </c>
      <c r="D71" s="54" t="s">
        <v>3</v>
      </c>
      <c r="E71" s="28" t="s">
        <v>4</v>
      </c>
      <c r="F71" s="53" t="s">
        <v>5</v>
      </c>
    </row>
    <row r="72" spans="1:6" ht="13.5" thickBot="1" x14ac:dyDescent="0.25">
      <c r="A72" s="55"/>
      <c r="B72" s="56"/>
      <c r="C72" s="57"/>
      <c r="D72" s="58"/>
      <c r="E72" s="59"/>
      <c r="F72" s="59"/>
    </row>
    <row r="73" spans="1:6" ht="13.5" thickBot="1" x14ac:dyDescent="0.25">
      <c r="A73" s="60" t="s">
        <v>51</v>
      </c>
      <c r="B73" s="61" t="s">
        <v>53</v>
      </c>
      <c r="C73" s="62"/>
      <c r="D73" s="63"/>
      <c r="E73" s="64"/>
      <c r="F73" s="64"/>
    </row>
    <row r="74" spans="1:6" x14ac:dyDescent="0.2">
      <c r="A74" s="55"/>
      <c r="B74" s="56"/>
      <c r="C74" s="57"/>
      <c r="D74" s="58"/>
      <c r="E74" s="65"/>
      <c r="F74" s="65"/>
    </row>
    <row r="75" spans="1:6" ht="54.75" customHeight="1" x14ac:dyDescent="0.2">
      <c r="A75" s="88"/>
      <c r="B75" s="89" t="s">
        <v>54</v>
      </c>
      <c r="C75" s="90"/>
      <c r="D75" s="91"/>
      <c r="E75" s="92"/>
      <c r="F75" s="93"/>
    </row>
    <row r="76" spans="1:6" ht="67.5" customHeight="1" x14ac:dyDescent="0.2">
      <c r="A76" s="88"/>
      <c r="B76" s="89" t="s">
        <v>55</v>
      </c>
      <c r="C76" s="90"/>
      <c r="D76" s="91"/>
      <c r="E76" s="92"/>
      <c r="F76" s="93"/>
    </row>
    <row r="77" spans="1:6" s="46" customFormat="1" ht="132" customHeight="1" x14ac:dyDescent="0.2">
      <c r="A77" s="88">
        <v>1</v>
      </c>
      <c r="B77" s="95" t="s">
        <v>64</v>
      </c>
      <c r="C77" s="90" t="s">
        <v>7</v>
      </c>
      <c r="D77" s="167">
        <v>101</v>
      </c>
      <c r="E77" s="186"/>
      <c r="F77" s="187">
        <f>D77*E77</f>
        <v>0</v>
      </c>
    </row>
    <row r="78" spans="1:6" s="46" customFormat="1" ht="17.100000000000001" customHeight="1" x14ac:dyDescent="0.2">
      <c r="A78" s="13">
        <v>2</v>
      </c>
      <c r="B78" s="97" t="s">
        <v>18</v>
      </c>
      <c r="C78" s="13" t="s">
        <v>7</v>
      </c>
      <c r="D78" s="167">
        <v>95.86</v>
      </c>
      <c r="E78" s="186"/>
      <c r="F78" s="187">
        <f t="shared" ref="F78:F88" si="3">D78*E78</f>
        <v>0</v>
      </c>
    </row>
    <row r="79" spans="1:6" s="46" customFormat="1" ht="17.100000000000001" customHeight="1" x14ac:dyDescent="0.2">
      <c r="A79" s="13">
        <v>3</v>
      </c>
      <c r="B79" s="94" t="s">
        <v>65</v>
      </c>
      <c r="C79" s="13" t="s">
        <v>6</v>
      </c>
      <c r="D79" s="167">
        <v>3</v>
      </c>
      <c r="E79" s="186"/>
      <c r="F79" s="187">
        <f t="shared" si="3"/>
        <v>0</v>
      </c>
    </row>
    <row r="80" spans="1:6" s="46" customFormat="1" ht="17.100000000000001" customHeight="1" x14ac:dyDescent="0.2">
      <c r="A80" s="13">
        <v>4</v>
      </c>
      <c r="B80" s="94" t="s">
        <v>66</v>
      </c>
      <c r="C80" s="13" t="s">
        <v>6</v>
      </c>
      <c r="D80" s="167">
        <v>1</v>
      </c>
      <c r="E80" s="186"/>
      <c r="F80" s="187">
        <f t="shared" si="3"/>
        <v>0</v>
      </c>
    </row>
    <row r="81" spans="1:6" s="46" customFormat="1" ht="17.100000000000001" customHeight="1" x14ac:dyDescent="0.2">
      <c r="A81" s="13">
        <v>5</v>
      </c>
      <c r="B81" s="94" t="s">
        <v>72</v>
      </c>
      <c r="C81" s="13" t="s">
        <v>6</v>
      </c>
      <c r="D81" s="167">
        <v>1</v>
      </c>
      <c r="E81" s="186"/>
      <c r="F81" s="187">
        <f t="shared" si="3"/>
        <v>0</v>
      </c>
    </row>
    <row r="82" spans="1:6" s="46" customFormat="1" ht="17.100000000000001" customHeight="1" x14ac:dyDescent="0.2">
      <c r="A82" s="13">
        <v>6</v>
      </c>
      <c r="B82" s="94" t="s">
        <v>71</v>
      </c>
      <c r="C82" s="13" t="s">
        <v>6</v>
      </c>
      <c r="D82" s="167">
        <v>1</v>
      </c>
      <c r="E82" s="168"/>
      <c r="F82" s="185">
        <f t="shared" si="3"/>
        <v>0</v>
      </c>
    </row>
    <row r="83" spans="1:6" s="46" customFormat="1" ht="17.100000000000001" customHeight="1" x14ac:dyDescent="0.2">
      <c r="A83" s="13">
        <v>7</v>
      </c>
      <c r="B83" s="94" t="s">
        <v>56</v>
      </c>
      <c r="C83" s="13" t="s">
        <v>6</v>
      </c>
      <c r="D83" s="167">
        <v>1</v>
      </c>
      <c r="E83" s="186"/>
      <c r="F83" s="187">
        <f t="shared" si="3"/>
        <v>0</v>
      </c>
    </row>
    <row r="84" spans="1:6" s="46" customFormat="1" ht="17.100000000000001" customHeight="1" x14ac:dyDescent="0.2">
      <c r="A84" s="13">
        <v>8</v>
      </c>
      <c r="B84" s="94" t="s">
        <v>67</v>
      </c>
      <c r="C84" s="13" t="s">
        <v>6</v>
      </c>
      <c r="D84" s="167">
        <v>1</v>
      </c>
      <c r="E84" s="186"/>
      <c r="F84" s="187">
        <f t="shared" si="3"/>
        <v>0</v>
      </c>
    </row>
    <row r="85" spans="1:6" s="46" customFormat="1" ht="17.100000000000001" customHeight="1" x14ac:dyDescent="0.2">
      <c r="A85" s="13">
        <v>9</v>
      </c>
      <c r="B85" s="94" t="s">
        <v>68</v>
      </c>
      <c r="C85" s="13" t="s">
        <v>6</v>
      </c>
      <c r="D85" s="167">
        <v>1</v>
      </c>
      <c r="E85" s="186"/>
      <c r="F85" s="187">
        <f t="shared" si="3"/>
        <v>0</v>
      </c>
    </row>
    <row r="86" spans="1:6" s="46" customFormat="1" ht="17.100000000000001" customHeight="1" x14ac:dyDescent="0.2">
      <c r="A86" s="13">
        <v>10</v>
      </c>
      <c r="B86" s="94" t="s">
        <v>73</v>
      </c>
      <c r="C86" s="13" t="s">
        <v>6</v>
      </c>
      <c r="D86" s="167">
        <v>3</v>
      </c>
      <c r="E86" s="186"/>
      <c r="F86" s="187">
        <f t="shared" si="3"/>
        <v>0</v>
      </c>
    </row>
    <row r="87" spans="1:6" s="46" customFormat="1" ht="17.100000000000001" customHeight="1" x14ac:dyDescent="0.2">
      <c r="A87" s="13">
        <v>11</v>
      </c>
      <c r="B87" s="94" t="s">
        <v>69</v>
      </c>
      <c r="C87" s="13" t="s">
        <v>6</v>
      </c>
      <c r="D87" s="167">
        <v>1</v>
      </c>
      <c r="E87" s="186"/>
      <c r="F87" s="187">
        <f t="shared" si="3"/>
        <v>0</v>
      </c>
    </row>
    <row r="88" spans="1:6" s="46" customFormat="1" ht="17.100000000000001" customHeight="1" thickBot="1" x14ac:dyDescent="0.25">
      <c r="A88" s="13">
        <v>12</v>
      </c>
      <c r="B88" s="94" t="s">
        <v>70</v>
      </c>
      <c r="C88" s="13" t="s">
        <v>6</v>
      </c>
      <c r="D88" s="167">
        <v>1</v>
      </c>
      <c r="E88" s="186"/>
      <c r="F88" s="187">
        <f t="shared" si="3"/>
        <v>0</v>
      </c>
    </row>
    <row r="89" spans="1:6" s="46" customFormat="1" ht="13.5" thickBot="1" x14ac:dyDescent="0.25">
      <c r="A89" s="98" t="str">
        <f>A73</f>
        <v>C</v>
      </c>
      <c r="B89" s="99" t="str">
        <f>B73</f>
        <v>MONTAŽNA DELA</v>
      </c>
      <c r="C89" s="100"/>
      <c r="D89" s="101"/>
      <c r="E89" s="102"/>
      <c r="F89" s="103">
        <f>SUM(F77:F88)</f>
        <v>0</v>
      </c>
    </row>
    <row r="90" spans="1:6" x14ac:dyDescent="0.2">
      <c r="A90" s="76"/>
      <c r="B90" s="104"/>
      <c r="C90" s="62"/>
      <c r="D90" s="63"/>
      <c r="E90" s="64"/>
      <c r="F90" s="64"/>
    </row>
    <row r="91" spans="1:6" x14ac:dyDescent="0.2">
      <c r="A91" s="76"/>
      <c r="B91" s="104"/>
      <c r="C91" s="62"/>
      <c r="D91" s="63"/>
      <c r="E91" s="64"/>
      <c r="F91" s="64"/>
    </row>
    <row r="92" spans="1:6" s="46" customFormat="1" ht="28.35" customHeight="1" x14ac:dyDescent="0.2">
      <c r="A92" s="53" t="s">
        <v>0</v>
      </c>
      <c r="B92" s="53" t="s">
        <v>1</v>
      </c>
      <c r="C92" s="53" t="s">
        <v>2</v>
      </c>
      <c r="D92" s="54" t="s">
        <v>3</v>
      </c>
      <c r="E92" s="28" t="s">
        <v>4</v>
      </c>
      <c r="F92" s="53" t="s">
        <v>5</v>
      </c>
    </row>
    <row r="93" spans="1:6" ht="13.5" thickBot="1" x14ac:dyDescent="0.25"/>
    <row r="94" spans="1:6" ht="13.5" thickBot="1" x14ac:dyDescent="0.25">
      <c r="A94" s="60" t="s">
        <v>52</v>
      </c>
      <c r="B94" s="61" t="s">
        <v>58</v>
      </c>
      <c r="C94" s="62"/>
      <c r="D94" s="63"/>
      <c r="E94" s="64"/>
      <c r="F94" s="64"/>
    </row>
    <row r="95" spans="1:6" x14ac:dyDescent="0.2">
      <c r="A95" s="55"/>
      <c r="B95" s="56"/>
      <c r="C95" s="57"/>
      <c r="D95" s="58"/>
      <c r="E95" s="65"/>
      <c r="F95" s="65"/>
    </row>
    <row r="96" spans="1:6" ht="31.35" customHeight="1" x14ac:dyDescent="0.2">
      <c r="A96" s="156">
        <v>1</v>
      </c>
      <c r="B96" s="161" t="s">
        <v>110</v>
      </c>
      <c r="C96" s="243" t="s">
        <v>7</v>
      </c>
      <c r="D96" s="244">
        <v>95.86</v>
      </c>
      <c r="E96" s="245"/>
      <c r="F96" s="246">
        <f>D96*E96</f>
        <v>0</v>
      </c>
    </row>
    <row r="97" spans="1:6" ht="43.5" customHeight="1" thickBot="1" x14ac:dyDescent="0.25">
      <c r="A97" s="80">
        <v>2</v>
      </c>
      <c r="B97" s="43" t="s">
        <v>115</v>
      </c>
      <c r="C97" s="182" t="s">
        <v>28</v>
      </c>
      <c r="D97" s="178">
        <v>1</v>
      </c>
      <c r="E97" s="179"/>
      <c r="F97" s="177">
        <f t="shared" ref="F97" si="4">D97*E97</f>
        <v>0</v>
      </c>
    </row>
    <row r="98" spans="1:6" ht="13.5" thickBot="1" x14ac:dyDescent="0.25">
      <c r="A98" s="60" t="s">
        <v>52</v>
      </c>
      <c r="B98" s="84" t="str">
        <f>B94</f>
        <v>OSTALA DELA</v>
      </c>
      <c r="C98" s="85"/>
      <c r="D98" s="86"/>
      <c r="E98" s="87"/>
      <c r="F98" s="215">
        <f>SUM(F96:F97)</f>
        <v>0</v>
      </c>
    </row>
    <row r="100" spans="1:6" ht="14.1" customHeight="1" x14ac:dyDescent="0.2"/>
  </sheetData>
  <mergeCells count="24">
    <mergeCell ref="B7:D7"/>
    <mergeCell ref="E7:F7"/>
    <mergeCell ref="B8:D8"/>
    <mergeCell ref="E8:F8"/>
    <mergeCell ref="B9:D9"/>
    <mergeCell ref="E9:F9"/>
    <mergeCell ref="B1:F1"/>
    <mergeCell ref="B4:F4"/>
    <mergeCell ref="B5:D5"/>
    <mergeCell ref="E5:F5"/>
    <mergeCell ref="B6:D6"/>
    <mergeCell ref="E6:F6"/>
    <mergeCell ref="B10:D10"/>
    <mergeCell ref="E10:F10"/>
    <mergeCell ref="B11:D11"/>
    <mergeCell ref="E11:F11"/>
    <mergeCell ref="B18:F18"/>
    <mergeCell ref="A52:A53"/>
    <mergeCell ref="A54:A55"/>
    <mergeCell ref="B12:D12"/>
    <mergeCell ref="E12:F12"/>
    <mergeCell ref="B15:F15"/>
    <mergeCell ref="B16:F16"/>
    <mergeCell ref="B17:F17"/>
  </mergeCells>
  <pageMargins left="0.70866141732283472" right="0.51181102362204722" top="0.74803149606299213" bottom="0.74803149606299213" header="0.31496062992125984" footer="0.31496062992125984"/>
  <pageSetup paperSize="9" orientation="portrait" r:id="rId1"/>
  <headerFooter>
    <oddHeader xml:space="preserve">&amp;C&amp;K00-045PROMETNA IN KOMUNALNA UREDITEV NASELJA KAMENČE-JP990161
- PZI projektna dokumentacija za izvedbo gradnje -
</oddHeader>
    <oddFooter>&amp;C&amp;"Arial Narrow,Navadno"&amp;K00-048SUBRA d.o.o.</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B2312-437B-4DE8-A413-13FA38646FD6}">
  <dimension ref="A1:G24"/>
  <sheetViews>
    <sheetView workbookViewId="0">
      <selection activeCell="H12" sqref="H12"/>
    </sheetView>
  </sheetViews>
  <sheetFormatPr defaultColWidth="8.85546875" defaultRowHeight="12.75" x14ac:dyDescent="0.2"/>
  <cols>
    <col min="1" max="1" width="4.5703125" style="23" customWidth="1"/>
    <col min="2" max="2" width="44.28515625" style="7" customWidth="1"/>
    <col min="3" max="3" width="6" style="2" customWidth="1"/>
    <col min="4" max="4" width="7.7109375" style="24" customWidth="1"/>
    <col min="5" max="5" width="11.42578125" style="7" customWidth="1"/>
    <col min="6" max="6" width="11.140625" style="7" customWidth="1"/>
    <col min="7" max="7" width="3" style="7" customWidth="1"/>
    <col min="8" max="8" width="37.7109375" style="7" customWidth="1"/>
    <col min="9" max="9" width="19.7109375" style="7" customWidth="1"/>
    <col min="10" max="10" width="7.7109375" style="7" customWidth="1"/>
    <col min="11" max="11" width="15" style="7" customWidth="1"/>
    <col min="12" max="12" width="18.5703125" style="7" customWidth="1"/>
    <col min="13" max="16384" width="8.85546875" style="7"/>
  </cols>
  <sheetData>
    <row r="1" spans="1:7" s="2" customFormat="1" ht="28.35" customHeight="1" thickBot="1" x14ac:dyDescent="0.25">
      <c r="A1" s="211" t="s">
        <v>57</v>
      </c>
      <c r="B1" s="287" t="s">
        <v>124</v>
      </c>
      <c r="C1" s="288"/>
      <c r="D1" s="288"/>
      <c r="E1" s="288"/>
      <c r="F1" s="289"/>
    </row>
    <row r="2" spans="1:7" x14ac:dyDescent="0.2">
      <c r="A2" s="8"/>
      <c r="B2" s="9"/>
      <c r="C2" s="10"/>
      <c r="D2" s="11"/>
    </row>
    <row r="3" spans="1:7" x14ac:dyDescent="0.2">
      <c r="A3" s="8"/>
      <c r="B3" s="9"/>
      <c r="C3" s="10"/>
      <c r="D3" s="11"/>
    </row>
    <row r="4" spans="1:7" s="29" customFormat="1" ht="28.35" customHeight="1" x14ac:dyDescent="0.2">
      <c r="A4" s="25" t="s">
        <v>0</v>
      </c>
      <c r="B4" s="26" t="s">
        <v>1</v>
      </c>
      <c r="C4" s="26" t="s">
        <v>2</v>
      </c>
      <c r="D4" s="27" t="s">
        <v>3</v>
      </c>
      <c r="E4" s="28" t="s">
        <v>4</v>
      </c>
      <c r="F4" s="26" t="s">
        <v>5</v>
      </c>
    </row>
    <row r="5" spans="1:7" x14ac:dyDescent="0.2">
      <c r="E5" s="30"/>
      <c r="F5" s="30"/>
    </row>
    <row r="6" spans="1:7" s="36" customFormat="1" ht="14.1" customHeight="1" thickBot="1" x14ac:dyDescent="0.25">
      <c r="A6" s="31" t="s">
        <v>26</v>
      </c>
      <c r="B6" s="32" t="s">
        <v>34</v>
      </c>
      <c r="C6" s="33"/>
      <c r="D6" s="34"/>
      <c r="E6" s="35"/>
      <c r="F6" s="35"/>
    </row>
    <row r="7" spans="1:7" x14ac:dyDescent="0.2">
      <c r="B7" s="37"/>
      <c r="C7" s="33"/>
      <c r="D7" s="38"/>
      <c r="E7" s="30"/>
      <c r="F7" s="30"/>
    </row>
    <row r="8" spans="1:7" s="190" customFormat="1" ht="28.5" customHeight="1" x14ac:dyDescent="0.2">
      <c r="A8" s="189">
        <v>1</v>
      </c>
      <c r="B8" s="190" t="s">
        <v>125</v>
      </c>
      <c r="C8" s="191" t="s">
        <v>142</v>
      </c>
      <c r="D8" s="192">
        <v>80</v>
      </c>
      <c r="E8" s="193"/>
      <c r="F8" s="193">
        <f>D8*E8</f>
        <v>0</v>
      </c>
      <c r="G8" s="194"/>
    </row>
    <row r="9" spans="1:7" s="196" customFormat="1" ht="28.5" customHeight="1" x14ac:dyDescent="0.2">
      <c r="A9" s="189">
        <v>3</v>
      </c>
      <c r="B9" s="190" t="s">
        <v>127</v>
      </c>
      <c r="C9" s="191" t="s">
        <v>126</v>
      </c>
      <c r="D9" s="192">
        <v>295</v>
      </c>
      <c r="E9" s="193"/>
      <c r="F9" s="193">
        <f t="shared" ref="F9:F16" si="0">D9*E9</f>
        <v>0</v>
      </c>
      <c r="G9" s="195"/>
    </row>
    <row r="10" spans="1:7" s="196" customFormat="1" ht="14.25" customHeight="1" x14ac:dyDescent="0.2">
      <c r="A10" s="189">
        <v>4</v>
      </c>
      <c r="B10" s="190" t="s">
        <v>128</v>
      </c>
      <c r="C10" s="191" t="s">
        <v>129</v>
      </c>
      <c r="D10" s="192">
        <v>15</v>
      </c>
      <c r="E10" s="193"/>
      <c r="F10" s="193">
        <f t="shared" si="0"/>
        <v>0</v>
      </c>
      <c r="G10" s="195"/>
    </row>
    <row r="11" spans="1:7" s="196" customFormat="1" x14ac:dyDescent="0.2">
      <c r="A11" s="189">
        <v>5</v>
      </c>
      <c r="B11" s="190" t="s">
        <v>130</v>
      </c>
      <c r="C11" s="191" t="s">
        <v>126</v>
      </c>
      <c r="D11" s="192">
        <v>270</v>
      </c>
      <c r="E11" s="193"/>
      <c r="F11" s="193">
        <f t="shared" si="0"/>
        <v>0</v>
      </c>
      <c r="G11" s="195"/>
    </row>
    <row r="12" spans="1:7" s="196" customFormat="1" ht="25.5" x14ac:dyDescent="0.2">
      <c r="A12" s="189">
        <v>6</v>
      </c>
      <c r="B12" s="190" t="s">
        <v>131</v>
      </c>
      <c r="C12" s="197" t="s">
        <v>126</v>
      </c>
      <c r="D12" s="192">
        <v>270</v>
      </c>
      <c r="E12" s="193"/>
      <c r="F12" s="193">
        <f t="shared" si="0"/>
        <v>0</v>
      </c>
      <c r="G12" s="195"/>
    </row>
    <row r="13" spans="1:7" s="196" customFormat="1" x14ac:dyDescent="0.2">
      <c r="A13" s="189">
        <v>7</v>
      </c>
      <c r="B13" s="190" t="s">
        <v>136</v>
      </c>
      <c r="C13" s="197" t="s">
        <v>6</v>
      </c>
      <c r="D13" s="192">
        <v>8</v>
      </c>
      <c r="E13" s="193"/>
      <c r="F13" s="193">
        <f t="shared" si="0"/>
        <v>0</v>
      </c>
      <c r="G13" s="195"/>
    </row>
    <row r="14" spans="1:7" s="196" customFormat="1" x14ac:dyDescent="0.2">
      <c r="A14" s="189">
        <v>8</v>
      </c>
      <c r="B14" s="190" t="s">
        <v>137</v>
      </c>
      <c r="C14" s="197" t="s">
        <v>126</v>
      </c>
      <c r="D14" s="192">
        <v>270</v>
      </c>
      <c r="E14" s="193"/>
      <c r="F14" s="193">
        <f t="shared" si="0"/>
        <v>0</v>
      </c>
      <c r="G14" s="195"/>
    </row>
    <row r="15" spans="1:7" s="196" customFormat="1" x14ac:dyDescent="0.2">
      <c r="A15" s="189">
        <v>9</v>
      </c>
      <c r="B15" s="190" t="s">
        <v>138</v>
      </c>
      <c r="C15" s="197" t="s">
        <v>126</v>
      </c>
      <c r="D15" s="192">
        <v>130</v>
      </c>
      <c r="E15" s="193"/>
      <c r="F15" s="193">
        <f t="shared" si="0"/>
        <v>0</v>
      </c>
      <c r="G15" s="195"/>
    </row>
    <row r="16" spans="1:7" s="196" customFormat="1" ht="25.5" x14ac:dyDescent="0.2">
      <c r="A16" s="189">
        <v>10</v>
      </c>
      <c r="B16" s="190" t="s">
        <v>139</v>
      </c>
      <c r="C16" s="197" t="s">
        <v>6</v>
      </c>
      <c r="D16" s="192">
        <v>4</v>
      </c>
      <c r="E16" s="193"/>
      <c r="F16" s="193">
        <f t="shared" si="0"/>
        <v>0</v>
      </c>
      <c r="G16" s="195"/>
    </row>
    <row r="17" spans="1:7" s="190" customFormat="1" ht="13.5" thickBot="1" x14ac:dyDescent="0.25">
      <c r="A17" s="198"/>
      <c r="B17" s="196"/>
      <c r="C17" s="199"/>
      <c r="D17" s="200"/>
      <c r="E17" s="201"/>
      <c r="F17" s="201"/>
      <c r="G17" s="194"/>
    </row>
    <row r="18" spans="1:7" s="196" customFormat="1" ht="13.5" thickBot="1" x14ac:dyDescent="0.25">
      <c r="A18" s="202" t="s">
        <v>33</v>
      </c>
      <c r="B18" s="203" t="s">
        <v>132</v>
      </c>
      <c r="C18" s="191"/>
      <c r="D18" s="192"/>
      <c r="E18" s="193"/>
      <c r="F18" s="204"/>
    </row>
    <row r="19" spans="1:7" s="196" customFormat="1" x14ac:dyDescent="0.2">
      <c r="A19" s="191"/>
      <c r="B19" s="190" t="s">
        <v>133</v>
      </c>
      <c r="C19" s="191"/>
      <c r="D19" s="192"/>
      <c r="E19" s="205"/>
      <c r="F19" s="205"/>
    </row>
    <row r="20" spans="1:7" s="190" customFormat="1" ht="14.25" customHeight="1" x14ac:dyDescent="0.2">
      <c r="A20" s="199"/>
      <c r="B20" s="196"/>
      <c r="C20" s="199"/>
      <c r="D20" s="200"/>
      <c r="E20" s="206"/>
      <c r="F20" s="206"/>
      <c r="G20" s="194"/>
    </row>
    <row r="21" spans="1:7" s="196" customFormat="1" ht="14.25" customHeight="1" x14ac:dyDescent="0.2">
      <c r="A21" s="189">
        <v>1</v>
      </c>
      <c r="B21" s="190" t="s">
        <v>134</v>
      </c>
      <c r="C21" s="191" t="s">
        <v>126</v>
      </c>
      <c r="D21" s="192">
        <v>295</v>
      </c>
      <c r="E21" s="193"/>
      <c r="F21" s="193">
        <f>D21*E21</f>
        <v>0</v>
      </c>
      <c r="G21" s="195"/>
    </row>
    <row r="22" spans="1:7" s="190" customFormat="1" x14ac:dyDescent="0.2">
      <c r="A22" s="189"/>
      <c r="C22" s="191"/>
      <c r="D22" s="192"/>
      <c r="E22" s="193"/>
      <c r="F22" s="193"/>
      <c r="G22" s="194"/>
    </row>
    <row r="23" spans="1:7" s="190" customFormat="1" x14ac:dyDescent="0.2">
      <c r="A23" s="191"/>
      <c r="B23" s="159"/>
      <c r="C23" s="191"/>
      <c r="D23" s="192"/>
      <c r="E23" s="193"/>
      <c r="F23" s="193"/>
    </row>
    <row r="24" spans="1:7" s="190" customFormat="1" x14ac:dyDescent="0.2">
      <c r="A24" s="191"/>
      <c r="B24" s="207" t="s">
        <v>135</v>
      </c>
      <c r="C24" s="208"/>
      <c r="D24" s="209"/>
      <c r="E24" s="210"/>
      <c r="F24" s="210">
        <f>SUM(F8:F23)</f>
        <v>0</v>
      </c>
    </row>
  </sheetData>
  <mergeCells count="1">
    <mergeCell ref="B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Rekapitulacija</vt:lpstr>
      <vt:lpstr>CESTA</vt:lpstr>
      <vt:lpstr>F_KANAL</vt:lpstr>
      <vt:lpstr>M_KANAL</vt:lpstr>
      <vt:lpstr>VODOVOD</vt:lpstr>
      <vt:lpstr>JR in TK vodi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VIZURA matko d.o.o.</dc:creator>
  <cp:lastModifiedBy>Uporabnik</cp:lastModifiedBy>
  <cp:lastPrinted>2022-10-02T10:21:21Z</cp:lastPrinted>
  <dcterms:created xsi:type="dcterms:W3CDTF">1997-01-31T12:20:41Z</dcterms:created>
  <dcterms:modified xsi:type="dcterms:W3CDTF">2022-10-06T12:49:06Z</dcterms:modified>
</cp:coreProperties>
</file>